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na\Documents\Решения, Постановления, Распоряжения\2020\Постановления\Постановление № от 10.07.2020 (отчет за 6 месяцев 2020)\"/>
    </mc:Choice>
  </mc:AlternateContent>
  <bookViews>
    <workbookView xWindow="0" yWindow="0" windowWidth="19200" windowHeight="11505"/>
  </bookViews>
  <sheets>
    <sheet name="Доходы" sheetId="1" r:id="rId1"/>
    <sheet name="Расходы" sheetId="2" r:id="rId2"/>
    <sheet name="Муниц.программы" sheetId="3" r:id="rId3"/>
  </sheets>
  <definedNames>
    <definedName name="_Toc370156103" localSheetId="0">Доходы!$A$2</definedName>
    <definedName name="_xlnm.Print_Titles" localSheetId="0">Доходы!$5:$5</definedName>
    <definedName name="_xlnm.Print_Titles" localSheetId="2">Муниц.программы!$4:$4</definedName>
    <definedName name="_xlnm.Print_Titles" localSheetId="1">Расходы!$3:$3</definedName>
    <definedName name="_xlnm.Print_Area" localSheetId="2">Муниц.программы!$A$1:$H$27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H13" i="3" l="1"/>
  <c r="H12" i="3"/>
  <c r="H10" i="3"/>
  <c r="H5" i="3"/>
  <c r="H6" i="3"/>
  <c r="H7" i="3"/>
  <c r="H8" i="3"/>
  <c r="F6" i="3"/>
  <c r="F21" i="2"/>
  <c r="F36" i="2"/>
  <c r="F64" i="2"/>
  <c r="D36" i="2"/>
  <c r="E36" i="2"/>
  <c r="C36" i="2"/>
  <c r="F52" i="2"/>
  <c r="F53" i="2"/>
  <c r="F54" i="2"/>
  <c r="F55" i="2"/>
  <c r="F56" i="2"/>
  <c r="F57" i="2"/>
  <c r="F47" i="2"/>
  <c r="F43" i="2"/>
  <c r="F40" i="2"/>
  <c r="D20" i="2"/>
  <c r="E20" i="2"/>
  <c r="C20" i="2"/>
  <c r="D46" i="2"/>
  <c r="E46" i="2"/>
  <c r="C46" i="2"/>
  <c r="F29" i="2"/>
  <c r="F19" i="2"/>
  <c r="E18" i="2"/>
  <c r="D18" i="2"/>
  <c r="C18" i="2"/>
  <c r="F18" i="2" l="1"/>
  <c r="C27" i="3"/>
  <c r="D24" i="3"/>
  <c r="D9" i="3"/>
  <c r="E9" i="3"/>
  <c r="E27" i="3" s="1"/>
  <c r="C9" i="3"/>
  <c r="D37" i="2"/>
  <c r="D59" i="2"/>
  <c r="E59" i="2"/>
  <c r="C59" i="2"/>
  <c r="D62" i="2"/>
  <c r="E62" i="2"/>
  <c r="C62" i="2"/>
  <c r="F61" i="2"/>
  <c r="C51" i="2"/>
  <c r="F48" i="2"/>
  <c r="D32" i="2"/>
  <c r="E32" i="2"/>
  <c r="C32" i="2"/>
  <c r="F35" i="2"/>
  <c r="C7" i="1"/>
  <c r="D7" i="1"/>
  <c r="B7" i="1"/>
  <c r="E7" i="1" l="1"/>
  <c r="D32" i="1"/>
  <c r="G10" i="3" l="1"/>
  <c r="F10" i="3"/>
  <c r="F58" i="2"/>
  <c r="F24" i="2"/>
  <c r="E51" i="2"/>
  <c r="D51" i="2"/>
  <c r="E10" i="1"/>
  <c r="G9" i="3" l="1"/>
  <c r="H22" i="3"/>
  <c r="H23" i="3"/>
  <c r="H25" i="3"/>
  <c r="H26" i="3"/>
  <c r="H11" i="3"/>
  <c r="H9" i="3"/>
  <c r="F23" i="2"/>
  <c r="F44" i="2"/>
  <c r="F45" i="2"/>
  <c r="E23" i="1"/>
  <c r="G26" i="3" l="1"/>
  <c r="F26" i="3"/>
  <c r="G25" i="3"/>
  <c r="F25" i="3"/>
  <c r="E24" i="3"/>
  <c r="C24" i="3"/>
  <c r="G17" i="3"/>
  <c r="F17" i="3"/>
  <c r="F16" i="3" s="1"/>
  <c r="E16" i="3"/>
  <c r="D16" i="3"/>
  <c r="C16" i="3"/>
  <c r="G15" i="3"/>
  <c r="F15" i="3"/>
  <c r="F14" i="3" s="1"/>
  <c r="E14" i="3"/>
  <c r="D14" i="3"/>
  <c r="C14" i="3"/>
  <c r="D12" i="3"/>
  <c r="E12" i="3"/>
  <c r="C12" i="3"/>
  <c r="G13" i="3"/>
  <c r="F13" i="3"/>
  <c r="F12" i="3" s="1"/>
  <c r="G20" i="3"/>
  <c r="F20" i="3"/>
  <c r="G19" i="3"/>
  <c r="F19" i="3"/>
  <c r="E18" i="3"/>
  <c r="D18" i="3"/>
  <c r="C18" i="3"/>
  <c r="E21" i="3"/>
  <c r="D21" i="3"/>
  <c r="C21" i="3"/>
  <c r="G23" i="3"/>
  <c r="F23" i="3"/>
  <c r="G22" i="3"/>
  <c r="F22" i="3"/>
  <c r="H21" i="3" l="1"/>
  <c r="G14" i="3"/>
  <c r="G24" i="3"/>
  <c r="F24" i="3"/>
  <c r="G21" i="3"/>
  <c r="F18" i="3"/>
  <c r="G16" i="3"/>
  <c r="G12" i="3"/>
  <c r="G18" i="3"/>
  <c r="F21" i="3"/>
  <c r="C32" i="1"/>
  <c r="B32" i="1"/>
  <c r="D22" i="1"/>
  <c r="C22" i="1"/>
  <c r="B22" i="1"/>
  <c r="F63" i="2"/>
  <c r="D42" i="2"/>
  <c r="E42" i="2"/>
  <c r="C42" i="2"/>
  <c r="E37" i="2"/>
  <c r="C37" i="2"/>
  <c r="F25" i="2"/>
  <c r="E16" i="2"/>
  <c r="D16" i="2"/>
  <c r="C16" i="2"/>
  <c r="D29" i="1"/>
  <c r="C29" i="1"/>
  <c r="B29" i="1"/>
  <c r="E22" i="1" l="1"/>
  <c r="F59" i="2"/>
  <c r="E41" i="2"/>
  <c r="G11" i="3"/>
  <c r="F11" i="3"/>
  <c r="F9" i="3" s="1"/>
  <c r="F27" i="3" s="1"/>
  <c r="G8" i="3"/>
  <c r="F8" i="3"/>
  <c r="G7" i="3"/>
  <c r="F7" i="3"/>
  <c r="G6" i="3"/>
  <c r="E5" i="3"/>
  <c r="D5" i="3"/>
  <c r="D27" i="3" s="1"/>
  <c r="H27" i="3" s="1"/>
  <c r="C5" i="3"/>
  <c r="F5" i="3" l="1"/>
  <c r="G5" i="3"/>
  <c r="G27" i="3" l="1"/>
  <c r="F6" i="2"/>
  <c r="F7" i="2"/>
  <c r="F9" i="2"/>
  <c r="F10" i="2"/>
  <c r="F11" i="2"/>
  <c r="F12" i="2"/>
  <c r="F13" i="2"/>
  <c r="F15" i="2"/>
  <c r="F26" i="2"/>
  <c r="F27" i="2"/>
  <c r="F28" i="2"/>
  <c r="F30" i="2"/>
  <c r="F33" i="2"/>
  <c r="F34" i="2"/>
  <c r="F46" i="2"/>
  <c r="E14" i="2"/>
  <c r="D8" i="2" l="1"/>
  <c r="E8" i="2"/>
  <c r="C8" i="2"/>
  <c r="C5" i="2"/>
  <c r="D5" i="2"/>
  <c r="E5" i="2"/>
  <c r="D14" i="2"/>
  <c r="D4" i="2" s="1"/>
  <c r="D31" i="2"/>
  <c r="D50" i="2"/>
  <c r="C50" i="2"/>
  <c r="C31" i="2"/>
  <c r="C14" i="2"/>
  <c r="E4" i="2" l="1"/>
  <c r="C4" i="2"/>
  <c r="E50" i="2"/>
  <c r="F50" i="2" s="1"/>
  <c r="F51" i="2"/>
  <c r="F14" i="2"/>
  <c r="F62" i="2"/>
  <c r="F42" i="2"/>
  <c r="E31" i="2"/>
  <c r="F31" i="2" s="1"/>
  <c r="F32" i="2"/>
  <c r="F20" i="2"/>
  <c r="F8" i="2"/>
  <c r="F5" i="2"/>
  <c r="D41" i="2"/>
  <c r="C41" i="2"/>
  <c r="E8" i="1"/>
  <c r="E13" i="1"/>
  <c r="E14" i="1"/>
  <c r="E15" i="1"/>
  <c r="E16" i="1"/>
  <c r="E18" i="1"/>
  <c r="E20" i="1"/>
  <c r="E21" i="1"/>
  <c r="E25" i="1"/>
  <c r="E26" i="1"/>
  <c r="E28" i="1"/>
  <c r="E33" i="1"/>
  <c r="E35" i="1"/>
  <c r="C12" i="1"/>
  <c r="C11" i="1" s="1"/>
  <c r="D12" i="1"/>
  <c r="D11" i="1" s="1"/>
  <c r="C19" i="1"/>
  <c r="C17" i="1" s="1"/>
  <c r="D19" i="1"/>
  <c r="D17" i="1" s="1"/>
  <c r="C24" i="1"/>
  <c r="D24" i="1"/>
  <c r="C27" i="1"/>
  <c r="D27" i="1"/>
  <c r="C31" i="1"/>
  <c r="D31" i="1"/>
  <c r="B12" i="1"/>
  <c r="B11" i="1" s="1"/>
  <c r="B19" i="1"/>
  <c r="B17" i="1" s="1"/>
  <c r="B24" i="1"/>
  <c r="B27" i="1"/>
  <c r="B31" i="1"/>
  <c r="E65" i="2" l="1"/>
  <c r="B6" i="1"/>
  <c r="B36" i="1" s="1"/>
  <c r="D6" i="1"/>
  <c r="D36" i="1" s="1"/>
  <c r="C6" i="1"/>
  <c r="C65" i="2"/>
  <c r="F41" i="2"/>
  <c r="F4" i="2"/>
  <c r="E31" i="1"/>
  <c r="E27" i="1"/>
  <c r="E24" i="1"/>
  <c r="E11" i="1"/>
  <c r="E17" i="1"/>
  <c r="E32" i="1"/>
  <c r="E19" i="1"/>
  <c r="E12" i="1"/>
  <c r="D65" i="2" l="1"/>
  <c r="F65" i="2" s="1"/>
  <c r="C36" i="1"/>
  <c r="E36" i="1" s="1"/>
  <c r="E6" i="1"/>
  <c r="H24" i="3"/>
</calcChain>
</file>

<file path=xl/sharedStrings.xml><?xml version="1.0" encoding="utf-8"?>
<sst xmlns="http://schemas.openxmlformats.org/spreadsheetml/2006/main" count="199" uniqueCount="171">
  <si>
    <t>Наименование налога (сбора)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</si>
  <si>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</si>
  <si>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</si>
  <si>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</si>
  <si>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</si>
  <si>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-</t>
  </si>
  <si>
    <t>Налоги на товары (работы, услуги), реализуемые на территории Российской Федерации</t>
  </si>
  <si>
    <t>Акцизы по подакцизным товарам 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</si>
  <si>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</si>
  <si>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</si>
  <si>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</si>
  <si>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</si>
  <si>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</si>
  <si>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</si>
  <si>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</si>
  <si>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</si>
  <si>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</si>
  <si>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</si>
  <si>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</si>
  <si>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</si>
  <si>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</si>
  <si>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</si>
  <si>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</si>
  <si>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</si>
  <si>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</si>
  <si>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(в рублях)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</si>
  <si>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</si>
  <si>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</si>
  <si>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Наименование показателей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</si>
  <si>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</si>
  <si>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</si>
  <si>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</si>
  <si>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</si>
  <si>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</si>
  <si>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</si>
  <si>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 xml:space="preserve">Прочая закупка товаров, работ и услуг 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</si>
  <si>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</si>
  <si>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</si>
  <si>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</si>
  <si>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ДРУГИЕ ОБЩЕГОСУДАРСТВЕННЫЕ ВОПРОСЫ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</si>
  <si>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</si>
  <si>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</si>
  <si>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Прочая закупка товаров, работ и услуг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</si>
  <si>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</si>
  <si>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</si>
  <si>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</si>
  <si>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</si>
  <si>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Расходы по капитальному ремонту автомобильных дорог общего пользования местного значения</t>
  </si>
  <si>
    <t>Другие вопросы в области национальной экономики</t>
  </si>
  <si>
    <t xml:space="preserve">ЖИЛИЩНО-КОММУНАЛЬНОЕ ХОЗЯЙСТВО </t>
  </si>
  <si>
    <t>ЖИЛИЩНОЕ ХОЗЯЙСТВО</t>
  </si>
  <si>
    <t>Расходы на капитальный ремонт муниципального жилого фонда</t>
  </si>
  <si>
    <t>Мероприятия по переселению граждан из аварийного жилищного фонда с учетом необходимости развития малоэтажного жилищного строительства за счет средств бюджета Хасанского городского поселения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</si>
  <si>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Фонд содействия реформирования жилищно-коммунального хозяйства</t>
  </si>
  <si>
    <t>Мероприятия по переселению граждан из аварийного жилищного фонда с учетом необходимости развития малоэтажного жилищного строительства за счет средств бюджета Приморского края</t>
  </si>
  <si>
    <t>БЛАГОУСТРОЙСТВО</t>
  </si>
  <si>
    <t>Расходы на уличное освещение</t>
  </si>
  <si>
    <t>ВСЕГО РАСХОДОВ</t>
  </si>
  <si>
    <t>0100</t>
  </si>
  <si>
    <t>0102</t>
  </si>
  <si>
    <t>0104</t>
  </si>
  <si>
    <t>0106</t>
  </si>
  <si>
    <t>0113</t>
  </si>
  <si>
    <t>0200</t>
  </si>
  <si>
    <t>0203</t>
  </si>
  <si>
    <t>0400</t>
  </si>
  <si>
    <t>0409</t>
  </si>
  <si>
    <t>0412</t>
  </si>
  <si>
    <t>0500</t>
  </si>
  <si>
    <t>0501</t>
  </si>
  <si>
    <t>0503</t>
  </si>
  <si>
    <t>Раздел /</t>
  </si>
  <si>
    <t>Уплата прочих налогов, сборов</t>
  </si>
  <si>
    <t>Мероприятия по землеустройству и землепользованию</t>
  </si>
  <si>
    <t>руб.</t>
  </si>
  <si>
    <t>Наименование</t>
  </si>
  <si>
    <t>Целевая статья</t>
  </si>
  <si>
    <t>Остаток росписи / план по кассовому расходу</t>
  </si>
  <si>
    <t>% исполнения с начала года</t>
  </si>
  <si>
    <t>Муниципальная программа «Переселение  граждан Хасанского городского поселения из аварийного жилищного фонда с учетом необходимости развития малоэтажного жилищного строительства на 2013-2017 годы» на 2013 – 2014 гг.</t>
  </si>
  <si>
    <t>01101 00000</t>
  </si>
  <si>
    <t xml:space="preserve">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Фонд содействия реформирования жилищно-коммунального хозяйства</t>
  </si>
  <si>
    <t>01101 09502</t>
  </si>
  <si>
    <t xml:space="preserve">     Мероприятия по переселению граждан из аварийного жилищного фонда с учетом необходимости развития малоэтажного жилищного строительства за счет средств бюджета Приморского края</t>
  </si>
  <si>
    <t>01101 09602</t>
  </si>
  <si>
    <t xml:space="preserve">     Мероприятия по переселению граждан из аварийного жилищного фонда за счет средств бюджета Хасанского городского поселения </t>
  </si>
  <si>
    <t>01101 S9602</t>
  </si>
  <si>
    <t>Муниципальная программа "Переселение граждан Хасанского городского поселения из аварийного жилищного фонда с учетом необходимости развития малоэтажного жилищного строительства на 2013-2017 годы»" на 2016 год</t>
  </si>
  <si>
    <t>01103 00000</t>
  </si>
  <si>
    <t>01103 S9602</t>
  </si>
  <si>
    <t>Всего</t>
  </si>
  <si>
    <t>Невыясненные поступления, зачисляемые в бюджеты городских поселений</t>
  </si>
  <si>
    <t>ПРОЧИЕ НЕНАЛОГОВЫЕ ДОХОДЫ</t>
  </si>
  <si>
    <t>0107</t>
  </si>
  <si>
    <t>ОБЕСПЕЧЕНИЕ ПРОВЕДЕНИЯ ВЫБОРОВ И РЕФЕРЕНДУМОВ</t>
  </si>
  <si>
    <t>Специальные расходы</t>
  </si>
  <si>
    <t>Мероприятия в области строительства, архитектуры и градостроительства</t>
  </si>
  <si>
    <t>Прочие мероприятия по благоустройству</t>
  </si>
  <si>
    <t>0300</t>
  </si>
  <si>
    <t>0309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</si>
  <si>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</si>
  <si>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</si>
  <si>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противопожарной пропоганде</t>
  </si>
  <si>
    <t>Мероприятия по тушению палов сухой травы в весенний и осенний пожароопасные периоды</t>
  </si>
  <si>
    <t>Обеспение мероприятий по капитальному ремонту и ремонту автомобильных дорог общего пользования населенных пунктов на 2019 год за счет средств краевого бюджета</t>
  </si>
  <si>
    <t>Обеспение мероприятий по капитальному ремонту и ремонту автомобильных дорог общего пользования населенных пунктов на 2019 год за счет средств местного бюджета</t>
  </si>
  <si>
    <t>Мероприятия по противодействию коррупции на территории Хасанского городского поселения</t>
  </si>
  <si>
    <t>Мероприятия по развитию субъектов малого и среднего предпринимательства в Хасанском городском поселении</t>
  </si>
  <si>
    <t>Мероприятия по противодействию экстремизму и профилактике терроризма на территории Хасанского городского поселения</t>
  </si>
  <si>
    <t>0502</t>
  </si>
  <si>
    <t>КОММУНАЛЬНОЕ ХОЗЯЙСТВО</t>
  </si>
  <si>
    <t>Мероприятия в сфере коммунального хозяйства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</si>
  <si>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</si>
  <si>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</t>
  </si>
  <si>
    <t>Прочие субсидии бюджетам городских поселений</t>
  </si>
  <si>
    <t>Муниципальная программа «Обеспечение первичных мер пожарной безопасности на территории Хасанского городского поселения» на 2019 – 2020 гг.</t>
  </si>
  <si>
    <t xml:space="preserve">     Обеспечение мероприятий по противопожарной пропоганде на 2019 год за счет средств местного бюджета</t>
  </si>
  <si>
    <t xml:space="preserve">     Обеспечение мероприятий по предупреждению и тушению палов сухой травы в весенний и осенний пожароопасные периоды на 2019 год за счет средств местного бюджета</t>
  </si>
  <si>
    <t>06000 00000</t>
  </si>
  <si>
    <t>06101 21040</t>
  </si>
  <si>
    <t>06102 21040</t>
  </si>
  <si>
    <t>07000 00000</t>
  </si>
  <si>
    <t>07101 92390</t>
  </si>
  <si>
    <t>07101 S2390</t>
  </si>
  <si>
    <t>Муниципальная программа «Содержание и ремонт автомобильных дорог общего пользования местного значения в границах территории Хасанского городского поселения» на 2019 – 2021 гг.</t>
  </si>
  <si>
    <t xml:space="preserve">     Обеспечение мероприятий по капитальному ремонту и ремонту автомобильных дорог общего пользования населенных пунктов на 2019 год за счет средств краевого бюджета</t>
  </si>
  <si>
    <t xml:space="preserve">     Обеспечение мероприятий по капитальному ремонту и ремонту автомобильных дорог общего пользования населенных пунктов на 2019 год за счет средств местного бюджета</t>
  </si>
  <si>
    <t>03000 00000</t>
  </si>
  <si>
    <t>03101 21010</t>
  </si>
  <si>
    <t>04000 00000</t>
  </si>
  <si>
    <t>Муниципальная программа «Развитие субъектов малого и среднего предпринимательства в Хасанском городском поселении» на 2018 – 2020 гг.</t>
  </si>
  <si>
    <t>04101 21020</t>
  </si>
  <si>
    <t>05000 00000</t>
  </si>
  <si>
    <t>05101 21030</t>
  </si>
  <si>
    <t>Муниципальная программа «Противодействие экстримизму и профилактика терроризма на территории Хасанского городского поселения» на 2018 – 2019 гг.</t>
  </si>
  <si>
    <t xml:space="preserve">     Обеспечение мероприятий по противодействию экстримизму и профилактике терроризма на территории Хасанского городского поселения на 2019 год за счет средств местного бюджета</t>
  </si>
  <si>
    <t xml:space="preserve">     Обеспечение мероприятий по развитию субъектов малого и среднего предпринимательства в Хасанском городском поселении на 2019 год за счет средств местного бюджета</t>
  </si>
  <si>
    <t>09000 00000</t>
  </si>
  <si>
    <t>09101 92610</t>
  </si>
  <si>
    <t>09101 S2610</t>
  </si>
  <si>
    <t>Муниципальная программа «1000 дворов на территории Хасанского городского поселения Хасанского муниципального района Приморского края»</t>
  </si>
  <si>
    <t xml:space="preserve">     Обеспечение мероприятий по выполнению комплекса работ по установке спортивной площадки на 2019 год за счет средств краевого бюджета</t>
  </si>
  <si>
    <t xml:space="preserve">     Обеспечение мероприятий по выполнению комплекса работ по установке спортивной площадки на 2019 год за счет средств местного бюджета</t>
  </si>
  <si>
    <t>Мероприятия по завершению переселения граждан из аварийного жилищного фонда за счет средств бюджета Приморского края</t>
  </si>
  <si>
    <t>Мероприятия по завершению переселения граждан из аварийного жилищного фонда за счет средств бюджета Хасанского городского поселения</t>
  </si>
  <si>
    <t xml:space="preserve">     Мероприятия по завершению переселения граждан из аварийного жилищного фонда за счет средств бюджета Хасанского городского поселения</t>
  </si>
  <si>
    <t>01103 S2330</t>
  </si>
  <si>
    <t>Уточненный бюджет на 2020 год</t>
  </si>
  <si>
    <t>Налог на доходы физических лиц с доходов, полученных от осуществления деятельности физическими лицами, зарегистированными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</si>
  <si>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Уточненный бюджет 2020 года</t>
  </si>
  <si>
    <t>Оценка недвижимости, признание прав и регулирлование отношений по муниципальной собственности</t>
  </si>
  <si>
    <t>Расходы на текущий ремонт и содержание объектов коммунального хозяйства</t>
  </si>
  <si>
    <t>Уточненная роспись / план на 2020 г.</t>
  </si>
  <si>
    <t>Муниципальная программа «Противодействие коррупции на территории Хасанского городского поселения» на 2020 г.</t>
  </si>
  <si>
    <t xml:space="preserve">     Обеспечение мероприятий по противодействию коррупции на территории Хасанского городского поселения 2020 год за счет средств местного бюджета</t>
  </si>
  <si>
    <t>Отчет об исполнении бюджета Хасанского городского поселения за 6 месяцев 2020 года</t>
  </si>
  <si>
    <t>Уточненный бюджет на 6 месяцев 2020 года</t>
  </si>
  <si>
    <t>Кассовое исполнение за 6 месяцев 2020 года</t>
  </si>
  <si>
    <t xml:space="preserve">% исполнения к уточненному плану на 6 месяцев 2020 года </t>
  </si>
  <si>
    <t>Уточненный бюджет на  6 месяцев 2020 года</t>
  </si>
  <si>
    <t>Кассовое исполнение за  6 месяцев 2020 года</t>
  </si>
  <si>
    <t>% исполнения к уточненному плану на  6 месяцев 2020 года</t>
  </si>
  <si>
    <t>0111</t>
  </si>
  <si>
    <t>РЕЗЕРВНЫЕ ФОНДЫ</t>
  </si>
  <si>
    <t>Резервные средства</t>
  </si>
  <si>
    <t>Резерв администрации Хасанского городского поселения для ликвидации чрезвычайных ситуаций</t>
  </si>
  <si>
    <t>Исполнение муниципальных программам за период с 01.01.2020 г. по 30.06.2020 г.</t>
  </si>
  <si>
    <t>План на 6 месяцев 2020 г.</t>
  </si>
  <si>
    <t>Кассовое исполнение за 6 месяцев 2020 г.</t>
  </si>
  <si>
    <t>% исполнения за 6 месяцев 2020 года</t>
  </si>
  <si>
    <t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Хасанского городского поселения                                                                                                                                                                             № 42 от "10"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</si>
</sst>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center"/>
    </xf>
    <xf numFmtId="0" fontId="0" fillId="3" borderId="0" xfId="0" applyFill="1"/>
    <xf numFmtId="0" fontId="0" fillId="4" borderId="0" xfId="0" applyFill="1"/>
    <xf numFmtId="0" fontId="10" fillId="0" borderId="0" xfId="0" applyFont="1" applyAlignment="1">
      <alignment vertical="center"/>
    </xf>
    <xf numFmtId="49" fontId="9" fillId="2" borderId="0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topLeftCell="A19" zoomScaleNormal="100" zoomScaleSheetLayoutView="100" workbookViewId="0">
      <selection activeCell="H1" sqref="H1"/>
    </sheetView>
  </sheetViews>
  <sheetFormatPr defaultRowHeight="15" x14ac:dyDescent="0.25"/>
  <cols>
    <col min="1" max="1" width="69.7109375" customWidth="1"/>
    <col min="2" max="2" width="13.5703125" customWidth="1"/>
    <col min="3" max="3" width="15" customWidth="1"/>
    <col min="4" max="4" width="14.5703125" customWidth="1"/>
    <col min="5" max="5" width="17.7109375" customWidth="1"/>
  </cols>
  <sheetData>
    <row r="1" spans="1:6" ht="68.25" customHeight="1" x14ac:dyDescent="0.25">
      <c r="A1" s="31" t="s">
        <v>170</v>
      </c>
      <c r="B1" s="32"/>
      <c r="C1" s="32"/>
      <c r="D1" s="32"/>
      <c r="E1" s="32"/>
    </row>
    <row r="2" spans="1:6" x14ac:dyDescent="0.25">
      <c r="A2" s="33" t="s">
        <v>155</v>
      </c>
      <c r="B2" s="33"/>
      <c r="C2" s="33"/>
      <c r="D2" s="33"/>
      <c r="E2" s="33"/>
    </row>
    <row r="3" spans="1:6" x14ac:dyDescent="0.25">
      <c r="E3" s="7" t="s">
        <v>25</v>
      </c>
    </row>
    <row r="4" spans="1:6" ht="36.75" customHeight="1" x14ac:dyDescent="0.25">
      <c r="A4" s="2" t="s">
        <v>0</v>
      </c>
      <c r="B4" s="2" t="s">
        <v>147</v>
      </c>
      <c r="C4" s="2" t="s">
        <v>156</v>
      </c>
      <c r="D4" s="2" t="s">
        <v>157</v>
      </c>
      <c r="E4" s="2" t="s">
        <v>158</v>
      </c>
      <c r="F4" s="1"/>
    </row>
    <row r="5" spans="1:6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1"/>
    </row>
    <row r="6" spans="1:6" x14ac:dyDescent="0.25">
      <c r="A6" s="3" t="s">
        <v>1</v>
      </c>
      <c r="B6" s="4">
        <f>B7+B11+B17+B22+B24+B27+B29</f>
        <v>3602000</v>
      </c>
      <c r="C6" s="4">
        <f t="shared" ref="C6:D6" si="0">C7+C11+C17+C22+C24+C27+C29</f>
        <v>1674000</v>
      </c>
      <c r="D6" s="4">
        <f t="shared" si="0"/>
        <v>1664387.0399999998</v>
      </c>
      <c r="E6" s="4">
        <f>D6*100/C6</f>
        <v>99.425749103942636</v>
      </c>
      <c r="F6" s="1"/>
    </row>
    <row r="7" spans="1:6" x14ac:dyDescent="0.25">
      <c r="A7" s="3" t="s">
        <v>2</v>
      </c>
      <c r="B7" s="4">
        <f>B8+B9+B10</f>
        <v>1130000</v>
      </c>
      <c r="C7" s="4">
        <f t="shared" ref="C7:D7" si="1">C8+C9+C10</f>
        <v>564000</v>
      </c>
      <c r="D7" s="4">
        <f t="shared" si="1"/>
        <v>694259.92</v>
      </c>
      <c r="E7" s="4">
        <f>D7*100/C7</f>
        <v>123.0957304964539</v>
      </c>
      <c r="F7" s="1"/>
    </row>
    <row r="8" spans="1:6" ht="48" x14ac:dyDescent="0.25">
      <c r="A8" s="5" t="s">
        <v>3</v>
      </c>
      <c r="B8" s="6">
        <v>1129850</v>
      </c>
      <c r="C8" s="6">
        <v>563850</v>
      </c>
      <c r="D8" s="6">
        <v>694224.93</v>
      </c>
      <c r="E8" s="4">
        <f t="shared" ref="E8:E36" si="2">D8*100/C8</f>
        <v>123.12227188081937</v>
      </c>
      <c r="F8" s="1"/>
    </row>
    <row r="9" spans="1:6" ht="60" x14ac:dyDescent="0.25">
      <c r="A9" s="5" t="s">
        <v>148</v>
      </c>
      <c r="B9" s="6">
        <v>0</v>
      </c>
      <c r="C9" s="6">
        <v>0</v>
      </c>
      <c r="D9" s="6">
        <v>25</v>
      </c>
      <c r="E9" s="4" t="s">
        <v>5</v>
      </c>
      <c r="F9" s="1"/>
    </row>
    <row r="10" spans="1:6" ht="24" x14ac:dyDescent="0.25">
      <c r="A10" s="5" t="s">
        <v>4</v>
      </c>
      <c r="B10" s="6">
        <v>150</v>
      </c>
      <c r="C10" s="6">
        <v>150</v>
      </c>
      <c r="D10" s="6">
        <v>9.99</v>
      </c>
      <c r="E10" s="4">
        <f t="shared" si="2"/>
        <v>6.66</v>
      </c>
      <c r="F10" s="1"/>
    </row>
    <row r="11" spans="1:6" ht="24" x14ac:dyDescent="0.25">
      <c r="A11" s="3" t="s">
        <v>6</v>
      </c>
      <c r="B11" s="4">
        <f>B12</f>
        <v>1157000</v>
      </c>
      <c r="C11" s="4">
        <f t="shared" ref="C11:D11" si="3">C12</f>
        <v>579000</v>
      </c>
      <c r="D11" s="4">
        <f t="shared" si="3"/>
        <v>470673.45999999996</v>
      </c>
      <c r="E11" s="4">
        <f t="shared" si="2"/>
        <v>81.290753022452506</v>
      </c>
      <c r="F11" s="1"/>
    </row>
    <row r="12" spans="1:6" ht="24" x14ac:dyDescent="0.25">
      <c r="A12" s="3" t="s">
        <v>7</v>
      </c>
      <c r="B12" s="4">
        <f>B13+B14+B15+B16</f>
        <v>1157000</v>
      </c>
      <c r="C12" s="4">
        <f t="shared" ref="C12:D12" si="4">C13+C14+C15+C16</f>
        <v>579000</v>
      </c>
      <c r="D12" s="4">
        <f t="shared" si="4"/>
        <v>470673.45999999996</v>
      </c>
      <c r="E12" s="4">
        <f t="shared" si="2"/>
        <v>81.290753022452506</v>
      </c>
      <c r="F12" s="1"/>
    </row>
    <row r="13" spans="1:6" ht="36" x14ac:dyDescent="0.25">
      <c r="A13" s="5" t="s">
        <v>8</v>
      </c>
      <c r="B13" s="6">
        <v>530300</v>
      </c>
      <c r="C13" s="6">
        <v>265300</v>
      </c>
      <c r="D13" s="6">
        <v>222996.04</v>
      </c>
      <c r="E13" s="4">
        <f t="shared" si="2"/>
        <v>84.054293252921227</v>
      </c>
      <c r="F13" s="1"/>
    </row>
    <row r="14" spans="1:6" ht="48" x14ac:dyDescent="0.25">
      <c r="A14" s="5" t="s">
        <v>9</v>
      </c>
      <c r="B14" s="6">
        <v>2700</v>
      </c>
      <c r="C14" s="6">
        <v>1200</v>
      </c>
      <c r="D14" s="6">
        <v>1459.01</v>
      </c>
      <c r="E14" s="4">
        <f t="shared" si="2"/>
        <v>121.58416666666666</v>
      </c>
      <c r="F14" s="1"/>
    </row>
    <row r="15" spans="1:6" ht="36" x14ac:dyDescent="0.25">
      <c r="A15" s="5" t="s">
        <v>10</v>
      </c>
      <c r="B15" s="6">
        <v>692500</v>
      </c>
      <c r="C15" s="6">
        <v>346500</v>
      </c>
      <c r="D15" s="6">
        <v>290602.28999999998</v>
      </c>
      <c r="E15" s="4">
        <f t="shared" si="2"/>
        <v>83.867904761904754</v>
      </c>
      <c r="F15" s="1"/>
    </row>
    <row r="16" spans="1:6" ht="36" x14ac:dyDescent="0.25">
      <c r="A16" s="5" t="s">
        <v>11</v>
      </c>
      <c r="B16" s="6">
        <v>-68500</v>
      </c>
      <c r="C16" s="6">
        <v>-34000</v>
      </c>
      <c r="D16" s="6">
        <v>-44383.88</v>
      </c>
      <c r="E16" s="4">
        <f t="shared" si="2"/>
        <v>130.54082352941177</v>
      </c>
      <c r="F16" s="1"/>
    </row>
    <row r="17" spans="1:6" x14ac:dyDescent="0.25">
      <c r="A17" s="3" t="s">
        <v>12</v>
      </c>
      <c r="B17" s="4">
        <f>B18+B19</f>
        <v>510000</v>
      </c>
      <c r="C17" s="4">
        <f t="shared" ref="C17:D17" si="5">C18+C19</f>
        <v>130000</v>
      </c>
      <c r="D17" s="4">
        <f t="shared" si="5"/>
        <v>146579.91</v>
      </c>
      <c r="E17" s="4">
        <f t="shared" si="2"/>
        <v>112.75377692307693</v>
      </c>
      <c r="F17" s="1"/>
    </row>
    <row r="18" spans="1:6" ht="24" x14ac:dyDescent="0.25">
      <c r="A18" s="5" t="s">
        <v>13</v>
      </c>
      <c r="B18" s="6">
        <v>160000</v>
      </c>
      <c r="C18" s="6">
        <v>29000</v>
      </c>
      <c r="D18" s="6">
        <v>-6314.06</v>
      </c>
      <c r="E18" s="4">
        <f t="shared" si="2"/>
        <v>-21.772620689655174</v>
      </c>
      <c r="F18" s="1"/>
    </row>
    <row r="19" spans="1:6" x14ac:dyDescent="0.25">
      <c r="A19" s="3" t="s">
        <v>14</v>
      </c>
      <c r="B19" s="4">
        <f>B20+B21</f>
        <v>350000</v>
      </c>
      <c r="C19" s="4">
        <f t="shared" ref="C19:D19" si="6">C20+C21</f>
        <v>101000</v>
      </c>
      <c r="D19" s="4">
        <f t="shared" si="6"/>
        <v>152893.97</v>
      </c>
      <c r="E19" s="4">
        <f t="shared" si="2"/>
        <v>151.38016831683169</v>
      </c>
      <c r="F19" s="1"/>
    </row>
    <row r="20" spans="1:6" ht="24" x14ac:dyDescent="0.25">
      <c r="A20" s="5" t="s">
        <v>15</v>
      </c>
      <c r="B20" s="6">
        <v>80000</v>
      </c>
      <c r="C20" s="6">
        <v>27000</v>
      </c>
      <c r="D20" s="6">
        <v>148117.48000000001</v>
      </c>
      <c r="E20" s="4">
        <f t="shared" si="2"/>
        <v>548.58325925925931</v>
      </c>
      <c r="F20" s="1"/>
    </row>
    <row r="21" spans="1:6" ht="24" x14ac:dyDescent="0.25">
      <c r="A21" s="5" t="s">
        <v>16</v>
      </c>
      <c r="B21" s="6">
        <v>270000</v>
      </c>
      <c r="C21" s="6">
        <v>74000</v>
      </c>
      <c r="D21" s="6">
        <v>4776.49</v>
      </c>
      <c r="E21" s="4">
        <f t="shared" si="2"/>
        <v>6.4547162162162159</v>
      </c>
      <c r="F21" s="1"/>
    </row>
    <row r="22" spans="1:6" hidden="1" x14ac:dyDescent="0.25">
      <c r="A22" s="3" t="s">
        <v>113</v>
      </c>
      <c r="B22" s="4">
        <f>B23</f>
        <v>0</v>
      </c>
      <c r="C22" s="4">
        <f t="shared" ref="C22:D22" si="7">C23</f>
        <v>0</v>
      </c>
      <c r="D22" s="4">
        <f t="shared" si="7"/>
        <v>0</v>
      </c>
      <c r="E22" s="4" t="e">
        <f t="shared" si="2"/>
        <v>#DIV/0!</v>
      </c>
      <c r="F22" s="1"/>
    </row>
    <row r="23" spans="1:6" ht="36" hidden="1" x14ac:dyDescent="0.25">
      <c r="A23" s="5" t="s">
        <v>112</v>
      </c>
      <c r="B23" s="6"/>
      <c r="C23" s="6"/>
      <c r="D23" s="6"/>
      <c r="E23" s="4" t="e">
        <f>D23*100/C23</f>
        <v>#DIV/0!</v>
      </c>
      <c r="F23" s="1"/>
    </row>
    <row r="24" spans="1:6" ht="24" x14ac:dyDescent="0.25">
      <c r="A24" s="3" t="s">
        <v>17</v>
      </c>
      <c r="B24" s="4">
        <f>B25+B26</f>
        <v>805000</v>
      </c>
      <c r="C24" s="4">
        <f t="shared" ref="C24:D24" si="8">C25+C26</f>
        <v>401000</v>
      </c>
      <c r="D24" s="4">
        <f t="shared" si="8"/>
        <v>352873.75</v>
      </c>
      <c r="E24" s="4">
        <f t="shared" si="2"/>
        <v>87.998441396508724</v>
      </c>
      <c r="F24" s="1"/>
    </row>
    <row r="25" spans="1:6" ht="48" x14ac:dyDescent="0.25">
      <c r="A25" s="5" t="s">
        <v>18</v>
      </c>
      <c r="B25" s="6">
        <v>470000</v>
      </c>
      <c r="C25" s="6">
        <v>235000</v>
      </c>
      <c r="D25" s="6">
        <v>207135.91</v>
      </c>
      <c r="E25" s="4">
        <f t="shared" si="2"/>
        <v>88.142940425531918</v>
      </c>
      <c r="F25" s="1"/>
    </row>
    <row r="26" spans="1:6" ht="36" x14ac:dyDescent="0.25">
      <c r="A26" s="5" t="s">
        <v>19</v>
      </c>
      <c r="B26" s="6">
        <v>335000</v>
      </c>
      <c r="C26" s="6">
        <v>166000</v>
      </c>
      <c r="D26" s="6">
        <v>145737.84</v>
      </c>
      <c r="E26" s="4">
        <f t="shared" si="2"/>
        <v>87.793879518072288</v>
      </c>
      <c r="F26" s="1"/>
    </row>
    <row r="27" spans="1:6" hidden="1" x14ac:dyDescent="0.25">
      <c r="A27" s="3" t="s">
        <v>26</v>
      </c>
      <c r="B27" s="4">
        <f>B28</f>
        <v>0</v>
      </c>
      <c r="C27" s="4">
        <f t="shared" ref="C27:D29" si="9">C28</f>
        <v>0</v>
      </c>
      <c r="D27" s="4">
        <f t="shared" si="9"/>
        <v>0</v>
      </c>
      <c r="E27" s="4" t="e">
        <f t="shared" si="2"/>
        <v>#DIV/0!</v>
      </c>
      <c r="F27" s="1"/>
    </row>
    <row r="28" spans="1:6" ht="24" hidden="1" x14ac:dyDescent="0.25">
      <c r="A28" s="5" t="s">
        <v>27</v>
      </c>
      <c r="B28" s="6"/>
      <c r="C28" s="6"/>
      <c r="D28" s="6"/>
      <c r="E28" s="4" t="e">
        <f t="shared" si="2"/>
        <v>#DIV/0!</v>
      </c>
      <c r="F28" s="1"/>
    </row>
    <row r="29" spans="1:6" hidden="1" x14ac:dyDescent="0.25">
      <c r="A29" s="3" t="s">
        <v>92</v>
      </c>
      <c r="B29" s="4">
        <f>B30</f>
        <v>0</v>
      </c>
      <c r="C29" s="4">
        <f t="shared" si="9"/>
        <v>0</v>
      </c>
      <c r="D29" s="4">
        <f t="shared" si="9"/>
        <v>0</v>
      </c>
      <c r="E29" s="4" t="s">
        <v>5</v>
      </c>
      <c r="F29" s="1"/>
    </row>
    <row r="30" spans="1:6" hidden="1" x14ac:dyDescent="0.25">
      <c r="A30" s="5" t="s">
        <v>91</v>
      </c>
      <c r="B30" s="6"/>
      <c r="C30" s="6"/>
      <c r="D30" s="6"/>
      <c r="E30" s="4" t="s">
        <v>5</v>
      </c>
      <c r="F30" s="1"/>
    </row>
    <row r="31" spans="1:6" x14ac:dyDescent="0.25">
      <c r="A31" s="3" t="s">
        <v>20</v>
      </c>
      <c r="B31" s="4">
        <f>B32</f>
        <v>68545427.75999999</v>
      </c>
      <c r="C31" s="4">
        <f t="shared" ref="C31:D31" si="10">C32</f>
        <v>66575929.259999998</v>
      </c>
      <c r="D31" s="4">
        <f t="shared" si="10"/>
        <v>18809968.649999999</v>
      </c>
      <c r="E31" s="4">
        <f t="shared" si="2"/>
        <v>28.253407589011847</v>
      </c>
      <c r="F31" s="1"/>
    </row>
    <row r="32" spans="1:6" ht="24" x14ac:dyDescent="0.25">
      <c r="A32" s="3" t="s">
        <v>21</v>
      </c>
      <c r="B32" s="4">
        <f>B33+B34+B35</f>
        <v>68545427.75999999</v>
      </c>
      <c r="C32" s="4">
        <f t="shared" ref="C32" si="11">C33+C34+C35</f>
        <v>66575929.259999998</v>
      </c>
      <c r="D32" s="4">
        <f>D33+D34+D35</f>
        <v>18809968.649999999</v>
      </c>
      <c r="E32" s="4">
        <f t="shared" si="2"/>
        <v>28.253407589011847</v>
      </c>
      <c r="F32" s="1"/>
    </row>
    <row r="33" spans="1:6" x14ac:dyDescent="0.25">
      <c r="A33" s="5" t="s">
        <v>22</v>
      </c>
      <c r="B33" s="6">
        <v>3781000</v>
      </c>
      <c r="C33" s="6">
        <v>1890500</v>
      </c>
      <c r="D33" s="6">
        <v>1890500.04</v>
      </c>
      <c r="E33" s="4">
        <f t="shared" si="2"/>
        <v>100.00000211584236</v>
      </c>
      <c r="F33" s="1"/>
    </row>
    <row r="34" spans="1:6" x14ac:dyDescent="0.25">
      <c r="A34" s="5" t="s">
        <v>114</v>
      </c>
      <c r="B34" s="6">
        <v>64606430.759999998</v>
      </c>
      <c r="C34" s="6">
        <v>64606430.759999998</v>
      </c>
      <c r="D34" s="6">
        <v>16851412.41</v>
      </c>
      <c r="E34" s="4">
        <f t="shared" si="2"/>
        <v>26.083181212408462</v>
      </c>
      <c r="F34" s="1"/>
    </row>
    <row r="35" spans="1:6" ht="24" x14ac:dyDescent="0.25">
      <c r="A35" s="5" t="s">
        <v>23</v>
      </c>
      <c r="B35" s="6">
        <v>157997</v>
      </c>
      <c r="C35" s="6">
        <v>78998.5</v>
      </c>
      <c r="D35" s="6">
        <v>68056.2</v>
      </c>
      <c r="E35" s="4">
        <f t="shared" si="2"/>
        <v>86.148724342867268</v>
      </c>
      <c r="F35" s="1"/>
    </row>
    <row r="36" spans="1:6" x14ac:dyDescent="0.25">
      <c r="A36" s="3" t="s">
        <v>24</v>
      </c>
      <c r="B36" s="4">
        <f>B31+B6</f>
        <v>72147427.75999999</v>
      </c>
      <c r="C36" s="4">
        <f t="shared" ref="C36:D36" si="12">C31+C6</f>
        <v>68249929.25999999</v>
      </c>
      <c r="D36" s="4">
        <f t="shared" si="12"/>
        <v>20474355.689999998</v>
      </c>
      <c r="E36" s="4">
        <f t="shared" si="2"/>
        <v>29.999087049603194</v>
      </c>
      <c r="F36" s="1"/>
    </row>
  </sheetData>
  <mergeCells count="2">
    <mergeCell ref="A1:E1"/>
    <mergeCell ref="A2:E2"/>
  </mergeCells>
  <pageMargins left="0.70866141732283472" right="0.70866141732283472" top="0.98425196850393704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view="pageBreakPreview" topLeftCell="A46" zoomScaleNormal="100" zoomScaleSheetLayoutView="100" workbookViewId="0">
      <selection activeCell="A2" sqref="A1:E2"/>
    </sheetView>
  </sheetViews>
  <sheetFormatPr defaultRowHeight="15" x14ac:dyDescent="0.25"/>
  <cols>
    <col min="1" max="1" width="8.85546875" customWidth="1"/>
    <col min="2" max="2" width="66.28515625" customWidth="1"/>
    <col min="3" max="3" width="12.5703125" customWidth="1"/>
    <col min="4" max="5" width="14.5703125" customWidth="1"/>
    <col min="6" max="6" width="13.85546875" customWidth="1"/>
  </cols>
  <sheetData>
    <row r="1" spans="1:6" ht="24" customHeight="1" x14ac:dyDescent="0.25">
      <c r="A1" s="11" t="s">
        <v>71</v>
      </c>
      <c r="B1" s="34" t="s">
        <v>28</v>
      </c>
      <c r="C1" s="35" t="s">
        <v>149</v>
      </c>
      <c r="D1" s="35" t="s">
        <v>159</v>
      </c>
      <c r="E1" s="35" t="s">
        <v>160</v>
      </c>
      <c r="F1" s="35" t="s">
        <v>161</v>
      </c>
    </row>
    <row r="2" spans="1:6" ht="24" customHeight="1" x14ac:dyDescent="0.25">
      <c r="A2" s="12" t="s">
        <v>29</v>
      </c>
      <c r="B2" s="34"/>
      <c r="C2" s="35"/>
      <c r="D2" s="35"/>
      <c r="E2" s="35"/>
      <c r="F2" s="35"/>
    </row>
    <row r="3" spans="1:6" x14ac:dyDescent="0.25">
      <c r="A3" s="8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x14ac:dyDescent="0.25">
      <c r="A4" s="9" t="s">
        <v>58</v>
      </c>
      <c r="B4" s="3" t="s">
        <v>30</v>
      </c>
      <c r="C4" s="4">
        <f>C5+C8+C14+C16+C18+C20</f>
        <v>7196678.2200000007</v>
      </c>
      <c r="D4" s="4">
        <f>D5+D8+D14+D16+D18+D20</f>
        <v>4136500</v>
      </c>
      <c r="E4" s="4">
        <f>E5+E8+E14+E16+E18+E20</f>
        <v>3579817.63</v>
      </c>
      <c r="F4" s="4">
        <f>E4*100/D4</f>
        <v>86.542188565212129</v>
      </c>
    </row>
    <row r="5" spans="1:6" ht="24" x14ac:dyDescent="0.25">
      <c r="A5" s="10" t="s">
        <v>59</v>
      </c>
      <c r="B5" s="5" t="s">
        <v>31</v>
      </c>
      <c r="C5" s="6">
        <f>C6+C7</f>
        <v>762500</v>
      </c>
      <c r="D5" s="6">
        <f t="shared" ref="D5:E5" si="0">D6+D7</f>
        <v>364500</v>
      </c>
      <c r="E5" s="6">
        <f t="shared" si="0"/>
        <v>363766.39999999997</v>
      </c>
      <c r="F5" s="4">
        <f t="shared" ref="F5:F65" si="1">E5*100/D5</f>
        <v>99.798737997256509</v>
      </c>
    </row>
    <row r="6" spans="1:6" x14ac:dyDescent="0.25">
      <c r="A6" s="10"/>
      <c r="B6" s="5" t="s">
        <v>32</v>
      </c>
      <c r="C6" s="6">
        <v>586000</v>
      </c>
      <c r="D6" s="6">
        <v>280000</v>
      </c>
      <c r="E6" s="6">
        <v>279390.42</v>
      </c>
      <c r="F6" s="4">
        <f t="shared" si="1"/>
        <v>99.782292857142863</v>
      </c>
    </row>
    <row r="7" spans="1:6" ht="24" x14ac:dyDescent="0.25">
      <c r="A7" s="10"/>
      <c r="B7" s="5" t="s">
        <v>33</v>
      </c>
      <c r="C7" s="6">
        <v>176500</v>
      </c>
      <c r="D7" s="6">
        <v>84500</v>
      </c>
      <c r="E7" s="6">
        <v>84375.98</v>
      </c>
      <c r="F7" s="4">
        <f t="shared" si="1"/>
        <v>99.853230769230763</v>
      </c>
    </row>
    <row r="8" spans="1:6" ht="36" x14ac:dyDescent="0.25">
      <c r="A8" s="10" t="s">
        <v>60</v>
      </c>
      <c r="B8" s="5" t="s">
        <v>34</v>
      </c>
      <c r="C8" s="6">
        <f>SUM(C9:C13)</f>
        <v>1793000</v>
      </c>
      <c r="D8" s="6">
        <f>SUM(D9:D13)</f>
        <v>835600</v>
      </c>
      <c r="E8" s="6">
        <f>SUM(E9:E13)</f>
        <v>534455.31999999995</v>
      </c>
      <c r="F8" s="4">
        <f t="shared" si="1"/>
        <v>63.960665390138814</v>
      </c>
    </row>
    <row r="9" spans="1:6" x14ac:dyDescent="0.25">
      <c r="A9" s="10"/>
      <c r="B9" s="5" t="s">
        <v>32</v>
      </c>
      <c r="C9" s="6">
        <v>1305000</v>
      </c>
      <c r="D9" s="6">
        <v>620000</v>
      </c>
      <c r="E9" s="6">
        <v>405834.91</v>
      </c>
      <c r="F9" s="4">
        <f t="shared" si="1"/>
        <v>65.457243548387098</v>
      </c>
    </row>
    <row r="10" spans="1:6" ht="24" x14ac:dyDescent="0.25">
      <c r="A10" s="10"/>
      <c r="B10" s="5" t="s">
        <v>33</v>
      </c>
      <c r="C10" s="6">
        <v>395000</v>
      </c>
      <c r="D10" s="6">
        <v>188000</v>
      </c>
      <c r="E10" s="6">
        <v>118850.98</v>
      </c>
      <c r="F10" s="4">
        <f t="shared" si="1"/>
        <v>63.21860638297872</v>
      </c>
    </row>
    <row r="11" spans="1:6" x14ac:dyDescent="0.25">
      <c r="A11" s="10"/>
      <c r="B11" s="5" t="s">
        <v>35</v>
      </c>
      <c r="C11" s="6">
        <v>89405</v>
      </c>
      <c r="D11" s="6">
        <v>26005</v>
      </c>
      <c r="E11" s="6">
        <v>9097.11</v>
      </c>
      <c r="F11" s="4">
        <f t="shared" si="1"/>
        <v>34.982157277446646</v>
      </c>
    </row>
    <row r="12" spans="1:6" x14ac:dyDescent="0.25">
      <c r="A12" s="10"/>
      <c r="B12" s="5" t="s">
        <v>72</v>
      </c>
      <c r="C12" s="6">
        <v>1651</v>
      </c>
      <c r="D12" s="6">
        <v>826</v>
      </c>
      <c r="E12" s="6">
        <v>0</v>
      </c>
      <c r="F12" s="4">
        <f t="shared" si="1"/>
        <v>0</v>
      </c>
    </row>
    <row r="13" spans="1:6" x14ac:dyDescent="0.25">
      <c r="A13" s="10"/>
      <c r="B13" s="5" t="s">
        <v>36</v>
      </c>
      <c r="C13" s="6">
        <v>1944</v>
      </c>
      <c r="D13" s="30">
        <v>769</v>
      </c>
      <c r="E13" s="6">
        <v>672.32</v>
      </c>
      <c r="F13" s="4">
        <f t="shared" si="1"/>
        <v>87.427828348504548</v>
      </c>
    </row>
    <row r="14" spans="1:6" ht="36" x14ac:dyDescent="0.25">
      <c r="A14" s="10" t="s">
        <v>61</v>
      </c>
      <c r="B14" s="5" t="s">
        <v>37</v>
      </c>
      <c r="C14" s="6">
        <f>C15</f>
        <v>30739.79</v>
      </c>
      <c r="D14" s="6">
        <f t="shared" ref="D14:E18" si="2">D15</f>
        <v>15369.9</v>
      </c>
      <c r="E14" s="6">
        <f t="shared" si="2"/>
        <v>15369.9</v>
      </c>
      <c r="F14" s="4">
        <f t="shared" si="1"/>
        <v>100</v>
      </c>
    </row>
    <row r="15" spans="1:6" x14ac:dyDescent="0.25">
      <c r="A15" s="10"/>
      <c r="B15" s="5" t="s">
        <v>38</v>
      </c>
      <c r="C15" s="6">
        <v>30739.79</v>
      </c>
      <c r="D15" s="6">
        <v>15369.9</v>
      </c>
      <c r="E15" s="6">
        <v>15369.9</v>
      </c>
      <c r="F15" s="4">
        <f t="shared" si="1"/>
        <v>100</v>
      </c>
    </row>
    <row r="16" spans="1:6" x14ac:dyDescent="0.25">
      <c r="A16" s="10" t="s">
        <v>93</v>
      </c>
      <c r="B16" s="5" t="s">
        <v>94</v>
      </c>
      <c r="C16" s="6">
        <f>C17</f>
        <v>530156</v>
      </c>
      <c r="D16" s="6">
        <f t="shared" si="2"/>
        <v>0</v>
      </c>
      <c r="E16" s="6">
        <f t="shared" si="2"/>
        <v>0</v>
      </c>
      <c r="F16" s="4" t="s">
        <v>5</v>
      </c>
    </row>
    <row r="17" spans="1:6" x14ac:dyDescent="0.25">
      <c r="A17" s="10"/>
      <c r="B17" s="5" t="s">
        <v>95</v>
      </c>
      <c r="C17" s="6">
        <v>530156</v>
      </c>
      <c r="D17" s="6">
        <v>0</v>
      </c>
      <c r="E17" s="6">
        <v>0</v>
      </c>
      <c r="F17" s="4" t="s">
        <v>5</v>
      </c>
    </row>
    <row r="18" spans="1:6" x14ac:dyDescent="0.25">
      <c r="A18" s="10" t="s">
        <v>162</v>
      </c>
      <c r="B18" s="5" t="s">
        <v>163</v>
      </c>
      <c r="C18" s="6">
        <f>C19</f>
        <v>100000</v>
      </c>
      <c r="D18" s="6">
        <f t="shared" si="2"/>
        <v>100000</v>
      </c>
      <c r="E18" s="6">
        <f t="shared" si="2"/>
        <v>0</v>
      </c>
      <c r="F18" s="4">
        <f t="shared" si="1"/>
        <v>0</v>
      </c>
    </row>
    <row r="19" spans="1:6" x14ac:dyDescent="0.25">
      <c r="A19" s="10"/>
      <c r="B19" s="5" t="s">
        <v>164</v>
      </c>
      <c r="C19" s="6">
        <v>100000</v>
      </c>
      <c r="D19" s="6">
        <v>100000</v>
      </c>
      <c r="E19" s="6">
        <v>0</v>
      </c>
      <c r="F19" s="4">
        <f t="shared" si="1"/>
        <v>0</v>
      </c>
    </row>
    <row r="20" spans="1:6" x14ac:dyDescent="0.25">
      <c r="A20" s="10" t="s">
        <v>62</v>
      </c>
      <c r="B20" s="5" t="s">
        <v>39</v>
      </c>
      <c r="C20" s="6">
        <f>SUM(C21:C30)</f>
        <v>3980282.43</v>
      </c>
      <c r="D20" s="6">
        <f t="shared" ref="D20:E20" si="3">SUM(D21:D30)</f>
        <v>2821030.1</v>
      </c>
      <c r="E20" s="6">
        <f t="shared" si="3"/>
        <v>2666226.0099999998</v>
      </c>
      <c r="F20" s="4">
        <f t="shared" si="1"/>
        <v>94.512497757468083</v>
      </c>
    </row>
    <row r="21" spans="1:6" ht="24" x14ac:dyDescent="0.25">
      <c r="A21" s="10"/>
      <c r="B21" s="5" t="s">
        <v>106</v>
      </c>
      <c r="C21" s="6">
        <v>1000</v>
      </c>
      <c r="D21" s="6">
        <v>1000</v>
      </c>
      <c r="E21" s="6">
        <v>0</v>
      </c>
      <c r="F21" s="4">
        <f t="shared" si="1"/>
        <v>0</v>
      </c>
    </row>
    <row r="22" spans="1:6" ht="24" x14ac:dyDescent="0.25">
      <c r="A22" s="10"/>
      <c r="B22" s="5" t="s">
        <v>108</v>
      </c>
      <c r="C22" s="6">
        <v>1000</v>
      </c>
      <c r="D22" s="6">
        <v>0</v>
      </c>
      <c r="E22" s="6">
        <v>0</v>
      </c>
      <c r="F22" s="4" t="s">
        <v>5</v>
      </c>
    </row>
    <row r="23" spans="1:6" x14ac:dyDescent="0.25">
      <c r="A23" s="10"/>
      <c r="B23" s="5" t="s">
        <v>96</v>
      </c>
      <c r="C23" s="6">
        <v>210000</v>
      </c>
      <c r="D23" s="6">
        <v>210000</v>
      </c>
      <c r="E23" s="6">
        <v>210000</v>
      </c>
      <c r="F23" s="4">
        <f t="shared" si="1"/>
        <v>100</v>
      </c>
    </row>
    <row r="24" spans="1:6" hidden="1" x14ac:dyDescent="0.25">
      <c r="A24" s="10"/>
      <c r="B24" s="5" t="s">
        <v>73</v>
      </c>
      <c r="C24" s="6"/>
      <c r="D24" s="6"/>
      <c r="E24" s="6"/>
      <c r="F24" s="4" t="e">
        <f t="shared" si="1"/>
        <v>#DIV/0!</v>
      </c>
    </row>
    <row r="25" spans="1:6" x14ac:dyDescent="0.25">
      <c r="A25" s="10"/>
      <c r="B25" s="5" t="s">
        <v>151</v>
      </c>
      <c r="C25" s="6">
        <v>45000</v>
      </c>
      <c r="D25" s="6">
        <v>45000</v>
      </c>
      <c r="E25" s="6">
        <v>44552.92</v>
      </c>
      <c r="F25" s="4">
        <f t="shared" ref="F25" si="4">E25*100/D25</f>
        <v>99.006488888888896</v>
      </c>
    </row>
    <row r="26" spans="1:6" x14ac:dyDescent="0.25">
      <c r="A26" s="10"/>
      <c r="B26" s="5" t="s">
        <v>40</v>
      </c>
      <c r="C26" s="6">
        <v>991000</v>
      </c>
      <c r="D26" s="6">
        <v>467000</v>
      </c>
      <c r="E26" s="6">
        <v>393868.48</v>
      </c>
      <c r="F26" s="4">
        <f t="shared" si="1"/>
        <v>84.34014561027837</v>
      </c>
    </row>
    <row r="27" spans="1:6" ht="24" x14ac:dyDescent="0.25">
      <c r="A27" s="10"/>
      <c r="B27" s="5" t="s">
        <v>41</v>
      </c>
      <c r="C27" s="6">
        <v>299000</v>
      </c>
      <c r="D27" s="6">
        <v>141000</v>
      </c>
      <c r="E27" s="6">
        <v>115167.99</v>
      </c>
      <c r="F27" s="4">
        <f t="shared" si="1"/>
        <v>81.679425531914887</v>
      </c>
    </row>
    <row r="28" spans="1:6" x14ac:dyDescent="0.25">
      <c r="A28" s="10"/>
      <c r="B28" s="5" t="s">
        <v>42</v>
      </c>
      <c r="C28" s="6">
        <v>2429282.4300000002</v>
      </c>
      <c r="D28" s="30">
        <v>1954030.1</v>
      </c>
      <c r="E28" s="6">
        <v>1900136.62</v>
      </c>
      <c r="F28" s="4">
        <f t="shared" si="1"/>
        <v>97.241931943627677</v>
      </c>
    </row>
    <row r="29" spans="1:6" x14ac:dyDescent="0.25">
      <c r="A29" s="10"/>
      <c r="B29" s="5" t="s">
        <v>72</v>
      </c>
      <c r="C29" s="6">
        <v>2500</v>
      </c>
      <c r="D29" s="6">
        <v>2500</v>
      </c>
      <c r="E29" s="6">
        <v>2500</v>
      </c>
      <c r="F29" s="4">
        <f t="shared" ref="F29" si="5">E29*100/D29</f>
        <v>100</v>
      </c>
    </row>
    <row r="30" spans="1:6" x14ac:dyDescent="0.25">
      <c r="A30" s="10"/>
      <c r="B30" s="5" t="s">
        <v>36</v>
      </c>
      <c r="C30" s="6">
        <v>1500</v>
      </c>
      <c r="D30" s="6">
        <v>500</v>
      </c>
      <c r="E30" s="6">
        <v>0</v>
      </c>
      <c r="F30" s="4">
        <f t="shared" si="1"/>
        <v>0</v>
      </c>
    </row>
    <row r="31" spans="1:6" x14ac:dyDescent="0.25">
      <c r="A31" s="9" t="s">
        <v>63</v>
      </c>
      <c r="B31" s="3" t="s">
        <v>43</v>
      </c>
      <c r="C31" s="4">
        <f>C32</f>
        <v>157997</v>
      </c>
      <c r="D31" s="4">
        <f t="shared" ref="D31:E31" si="6">D32</f>
        <v>76000</v>
      </c>
      <c r="E31" s="4">
        <f t="shared" si="6"/>
        <v>68056.2</v>
      </c>
      <c r="F31" s="4">
        <f t="shared" si="1"/>
        <v>89.547631578947374</v>
      </c>
    </row>
    <row r="32" spans="1:6" x14ac:dyDescent="0.25">
      <c r="A32" s="10" t="s">
        <v>64</v>
      </c>
      <c r="B32" s="5" t="s">
        <v>44</v>
      </c>
      <c r="C32" s="6">
        <f>C33+C34+C35</f>
        <v>157997</v>
      </c>
      <c r="D32" s="6">
        <f t="shared" ref="D32:E32" si="7">D33+D34+D35</f>
        <v>76000</v>
      </c>
      <c r="E32" s="6">
        <f t="shared" si="7"/>
        <v>68056.2</v>
      </c>
      <c r="F32" s="4">
        <f t="shared" si="1"/>
        <v>89.547631578947374</v>
      </c>
    </row>
    <row r="33" spans="1:6" x14ac:dyDescent="0.25">
      <c r="A33" s="10"/>
      <c r="B33" s="5" t="s">
        <v>32</v>
      </c>
      <c r="C33" s="6">
        <v>120577</v>
      </c>
      <c r="D33" s="6">
        <v>57300</v>
      </c>
      <c r="E33" s="6">
        <v>52716.75</v>
      </c>
      <c r="F33" s="4">
        <f t="shared" si="1"/>
        <v>92.001308900523554</v>
      </c>
    </row>
    <row r="34" spans="1:6" ht="24" x14ac:dyDescent="0.25">
      <c r="A34" s="10"/>
      <c r="B34" s="5" t="s">
        <v>33</v>
      </c>
      <c r="C34" s="6">
        <v>36420</v>
      </c>
      <c r="D34" s="6">
        <v>17700</v>
      </c>
      <c r="E34" s="6">
        <v>14339.45</v>
      </c>
      <c r="F34" s="4">
        <f t="shared" si="1"/>
        <v>81.0138418079096</v>
      </c>
    </row>
    <row r="35" spans="1:6" x14ac:dyDescent="0.25">
      <c r="A35" s="10"/>
      <c r="B35" s="5" t="s">
        <v>42</v>
      </c>
      <c r="C35" s="6">
        <v>1000</v>
      </c>
      <c r="D35" s="30">
        <v>1000</v>
      </c>
      <c r="E35" s="6">
        <v>1000</v>
      </c>
      <c r="F35" s="4">
        <f t="shared" ref="F35:F36" si="8">E35*100/D35</f>
        <v>100</v>
      </c>
    </row>
    <row r="36" spans="1:6" ht="24" x14ac:dyDescent="0.25">
      <c r="A36" s="9" t="s">
        <v>98</v>
      </c>
      <c r="B36" s="3" t="s">
        <v>100</v>
      </c>
      <c r="C36" s="4">
        <f>C37+C40</f>
        <v>301000</v>
      </c>
      <c r="D36" s="4">
        <f t="shared" ref="D36:E36" si="9">D37+D40</f>
        <v>200000</v>
      </c>
      <c r="E36" s="4">
        <f t="shared" si="9"/>
        <v>0</v>
      </c>
      <c r="F36" s="4">
        <f t="shared" si="8"/>
        <v>0</v>
      </c>
    </row>
    <row r="37" spans="1:6" ht="24" x14ac:dyDescent="0.25">
      <c r="A37" s="10" t="s">
        <v>99</v>
      </c>
      <c r="B37" s="5" t="s">
        <v>101</v>
      </c>
      <c r="C37" s="6">
        <f>C38+C39</f>
        <v>101000</v>
      </c>
      <c r="D37" s="6">
        <f>D38+D39</f>
        <v>0</v>
      </c>
      <c r="E37" s="6">
        <f t="shared" ref="E37" si="10">E38+E39</f>
        <v>0</v>
      </c>
      <c r="F37" s="4" t="s">
        <v>5</v>
      </c>
    </row>
    <row r="38" spans="1:6" x14ac:dyDescent="0.25">
      <c r="A38" s="10"/>
      <c r="B38" s="5" t="s">
        <v>102</v>
      </c>
      <c r="C38" s="6">
        <v>1000</v>
      </c>
      <c r="D38" s="6">
        <v>0</v>
      </c>
      <c r="E38" s="6">
        <v>0</v>
      </c>
      <c r="F38" s="4" t="s">
        <v>5</v>
      </c>
    </row>
    <row r="39" spans="1:6" ht="24" x14ac:dyDescent="0.25">
      <c r="A39" s="10"/>
      <c r="B39" s="5" t="s">
        <v>103</v>
      </c>
      <c r="C39" s="6">
        <v>100000</v>
      </c>
      <c r="D39" s="6">
        <v>0</v>
      </c>
      <c r="E39" s="6">
        <v>0</v>
      </c>
      <c r="F39" s="4" t="s">
        <v>5</v>
      </c>
    </row>
    <row r="40" spans="1:6" ht="24" x14ac:dyDescent="0.25">
      <c r="A40" s="10"/>
      <c r="B40" s="5" t="s">
        <v>165</v>
      </c>
      <c r="C40" s="6">
        <v>200000</v>
      </c>
      <c r="D40" s="6">
        <v>200000</v>
      </c>
      <c r="E40" s="6">
        <v>0</v>
      </c>
      <c r="F40" s="4">
        <f t="shared" si="1"/>
        <v>0</v>
      </c>
    </row>
    <row r="41" spans="1:6" x14ac:dyDescent="0.25">
      <c r="A41" s="9" t="s">
        <v>65</v>
      </c>
      <c r="B41" s="3" t="s">
        <v>45</v>
      </c>
      <c r="C41" s="4">
        <f>C42+C46</f>
        <v>1832492.59</v>
      </c>
      <c r="D41" s="4">
        <f t="shared" ref="D41" si="11">D42+D46</f>
        <v>628000</v>
      </c>
      <c r="E41" s="4">
        <f>E42+E46</f>
        <v>48500</v>
      </c>
      <c r="F41" s="4">
        <f t="shared" si="1"/>
        <v>7.7229299363057322</v>
      </c>
    </row>
    <row r="42" spans="1:6" x14ac:dyDescent="0.25">
      <c r="A42" s="10" t="s">
        <v>66</v>
      </c>
      <c r="B42" s="5" t="s">
        <v>46</v>
      </c>
      <c r="C42" s="6">
        <f>C43+C44+C45</f>
        <v>1703492.59</v>
      </c>
      <c r="D42" s="6">
        <f t="shared" ref="D42:E42" si="12">D43+D44+D45</f>
        <v>500000</v>
      </c>
      <c r="E42" s="6">
        <f t="shared" si="12"/>
        <v>0</v>
      </c>
      <c r="F42" s="4">
        <f t="shared" si="1"/>
        <v>0</v>
      </c>
    </row>
    <row r="43" spans="1:6" ht="24" x14ac:dyDescent="0.25">
      <c r="A43" s="10"/>
      <c r="B43" s="5" t="s">
        <v>47</v>
      </c>
      <c r="C43" s="6">
        <v>1703492.59</v>
      </c>
      <c r="D43" s="6">
        <v>500000</v>
      </c>
      <c r="E43" s="6">
        <v>0</v>
      </c>
      <c r="F43" s="4">
        <f>E43*100/D43</f>
        <v>0</v>
      </c>
    </row>
    <row r="44" spans="1:6" ht="36" hidden="1" x14ac:dyDescent="0.25">
      <c r="A44" s="10"/>
      <c r="B44" s="5" t="s">
        <v>104</v>
      </c>
      <c r="C44" s="6"/>
      <c r="D44" s="6"/>
      <c r="E44" s="6"/>
      <c r="F44" s="4" t="e">
        <f t="shared" si="1"/>
        <v>#DIV/0!</v>
      </c>
    </row>
    <row r="45" spans="1:6" ht="24" hidden="1" x14ac:dyDescent="0.25">
      <c r="A45" s="10"/>
      <c r="B45" s="5" t="s">
        <v>105</v>
      </c>
      <c r="C45" s="6"/>
      <c r="D45" s="6"/>
      <c r="E45" s="6"/>
      <c r="F45" s="4" t="e">
        <f t="shared" si="1"/>
        <v>#DIV/0!</v>
      </c>
    </row>
    <row r="46" spans="1:6" x14ac:dyDescent="0.25">
      <c r="A46" s="10" t="s">
        <v>67</v>
      </c>
      <c r="B46" s="5" t="s">
        <v>48</v>
      </c>
      <c r="C46" s="6">
        <f>C47+C48+C49</f>
        <v>129000</v>
      </c>
      <c r="D46" s="6">
        <f t="shared" ref="D46:E46" si="13">D47+D48+D49</f>
        <v>128000</v>
      </c>
      <c r="E46" s="6">
        <f t="shared" si="13"/>
        <v>48500</v>
      </c>
      <c r="F46" s="4">
        <f t="shared" si="1"/>
        <v>37.890625</v>
      </c>
    </row>
    <row r="47" spans="1:6" ht="24" x14ac:dyDescent="0.25">
      <c r="A47" s="10"/>
      <c r="B47" s="5" t="s">
        <v>150</v>
      </c>
      <c r="C47" s="6">
        <v>10000</v>
      </c>
      <c r="D47" s="6">
        <v>10000</v>
      </c>
      <c r="E47" s="6">
        <v>0</v>
      </c>
      <c r="F47" s="4">
        <f t="shared" si="1"/>
        <v>0</v>
      </c>
    </row>
    <row r="48" spans="1:6" x14ac:dyDescent="0.25">
      <c r="A48" s="10"/>
      <c r="B48" s="5" t="s">
        <v>73</v>
      </c>
      <c r="C48" s="6">
        <v>118000</v>
      </c>
      <c r="D48" s="6">
        <v>118000</v>
      </c>
      <c r="E48" s="6">
        <v>48500</v>
      </c>
      <c r="F48" s="4">
        <f t="shared" ref="F48" si="14">E48*100/D48</f>
        <v>41.101694915254235</v>
      </c>
    </row>
    <row r="49" spans="1:6" ht="24" x14ac:dyDescent="0.25">
      <c r="A49" s="10"/>
      <c r="B49" s="5" t="s">
        <v>107</v>
      </c>
      <c r="C49" s="6">
        <v>1000</v>
      </c>
      <c r="D49" s="6">
        <v>0</v>
      </c>
      <c r="E49" s="6">
        <v>0</v>
      </c>
      <c r="F49" s="4" t="s">
        <v>5</v>
      </c>
    </row>
    <row r="50" spans="1:6" x14ac:dyDescent="0.25">
      <c r="A50" s="9" t="s">
        <v>68</v>
      </c>
      <c r="B50" s="3" t="s">
        <v>49</v>
      </c>
      <c r="C50" s="4">
        <f>C51+C59+C62</f>
        <v>66057600</v>
      </c>
      <c r="D50" s="4">
        <f>D51+D59+D62</f>
        <v>65832500</v>
      </c>
      <c r="E50" s="4">
        <f>E51+E59+E62</f>
        <v>17111409.379999999</v>
      </c>
      <c r="F50" s="4">
        <f t="shared" si="1"/>
        <v>25.992343265104623</v>
      </c>
    </row>
    <row r="51" spans="1:6" x14ac:dyDescent="0.25">
      <c r="A51" s="10" t="s">
        <v>69</v>
      </c>
      <c r="B51" s="5" t="s">
        <v>50</v>
      </c>
      <c r="C51" s="6">
        <f>SUM(C52:C58)</f>
        <v>65702100</v>
      </c>
      <c r="D51" s="6">
        <f>SUM(D52:D58)</f>
        <v>65676000</v>
      </c>
      <c r="E51" s="6">
        <f>SUM(E52:E58)</f>
        <v>16958333.41</v>
      </c>
      <c r="F51" s="4">
        <f t="shared" si="1"/>
        <v>25.82120319446982</v>
      </c>
    </row>
    <row r="52" spans="1:6" x14ac:dyDescent="0.25">
      <c r="A52" s="10"/>
      <c r="B52" s="5" t="s">
        <v>96</v>
      </c>
      <c r="C52" s="6">
        <v>318000</v>
      </c>
      <c r="D52" s="6">
        <v>318000</v>
      </c>
      <c r="E52" s="6">
        <v>0</v>
      </c>
      <c r="F52" s="4">
        <f t="shared" si="1"/>
        <v>0</v>
      </c>
    </row>
    <row r="53" spans="1:6" x14ac:dyDescent="0.25">
      <c r="A53" s="10"/>
      <c r="B53" s="5" t="s">
        <v>51</v>
      </c>
      <c r="C53" s="6">
        <v>48353.36</v>
      </c>
      <c r="D53" s="6">
        <v>22253.360000000001</v>
      </c>
      <c r="E53" s="6">
        <v>22240.53</v>
      </c>
      <c r="F53" s="4">
        <f t="shared" si="1"/>
        <v>99.942345785085934</v>
      </c>
    </row>
    <row r="54" spans="1:6" ht="48" x14ac:dyDescent="0.25">
      <c r="A54" s="10"/>
      <c r="B54" s="5" t="s">
        <v>53</v>
      </c>
      <c r="C54" s="6">
        <v>206052.45</v>
      </c>
      <c r="D54" s="6">
        <v>206052.45</v>
      </c>
      <c r="E54" s="6">
        <v>0</v>
      </c>
      <c r="F54" s="4">
        <f t="shared" si="1"/>
        <v>0</v>
      </c>
    </row>
    <row r="55" spans="1:6" ht="36" x14ac:dyDescent="0.25">
      <c r="A55" s="10"/>
      <c r="B55" s="5" t="s">
        <v>54</v>
      </c>
      <c r="C55" s="6">
        <v>178375.02</v>
      </c>
      <c r="D55" s="6">
        <v>178375.02</v>
      </c>
      <c r="E55" s="6">
        <v>0</v>
      </c>
      <c r="F55" s="4">
        <f t="shared" si="1"/>
        <v>0</v>
      </c>
    </row>
    <row r="56" spans="1:6" ht="36" x14ac:dyDescent="0.25">
      <c r="A56" s="10"/>
      <c r="B56" s="5" t="s">
        <v>52</v>
      </c>
      <c r="C56" s="6">
        <v>20232.98</v>
      </c>
      <c r="D56" s="6">
        <v>20232.98</v>
      </c>
      <c r="E56" s="6">
        <v>0</v>
      </c>
      <c r="F56" s="4">
        <f t="shared" si="1"/>
        <v>0</v>
      </c>
    </row>
    <row r="57" spans="1:6" ht="24" x14ac:dyDescent="0.25">
      <c r="A57" s="10"/>
      <c r="B57" s="5" t="s">
        <v>144</v>
      </c>
      <c r="C57" s="6">
        <v>64606430.759999998</v>
      </c>
      <c r="D57" s="6">
        <v>64606430.759999998</v>
      </c>
      <c r="E57" s="6">
        <v>16851412.41</v>
      </c>
      <c r="F57" s="4">
        <f t="shared" si="1"/>
        <v>26.083181212408462</v>
      </c>
    </row>
    <row r="58" spans="1:6" ht="24" x14ac:dyDescent="0.25">
      <c r="A58" s="10"/>
      <c r="B58" s="5" t="s">
        <v>143</v>
      </c>
      <c r="C58" s="6">
        <v>324655.43</v>
      </c>
      <c r="D58" s="6">
        <v>324655.43</v>
      </c>
      <c r="E58" s="6">
        <v>84680.47</v>
      </c>
      <c r="F58" s="4">
        <f t="shared" si="1"/>
        <v>26.083183022689624</v>
      </c>
    </row>
    <row r="59" spans="1:6" x14ac:dyDescent="0.25">
      <c r="A59" s="10" t="s">
        <v>109</v>
      </c>
      <c r="B59" s="5" t="s">
        <v>110</v>
      </c>
      <c r="C59" s="6">
        <f>C60+C61</f>
        <v>130000</v>
      </c>
      <c r="D59" s="6">
        <f t="shared" ref="D59:E59" si="15">D60+D61</f>
        <v>75000</v>
      </c>
      <c r="E59" s="6">
        <f t="shared" si="15"/>
        <v>75000</v>
      </c>
      <c r="F59" s="4">
        <f t="shared" ref="F59" si="16">E59*100/D59</f>
        <v>100</v>
      </c>
    </row>
    <row r="60" spans="1:6" hidden="1" x14ac:dyDescent="0.25">
      <c r="A60" s="10"/>
      <c r="B60" s="5" t="s">
        <v>151</v>
      </c>
      <c r="C60" s="6"/>
      <c r="D60" s="6"/>
      <c r="E60" s="6"/>
      <c r="F60" s="4" t="s">
        <v>5</v>
      </c>
    </row>
    <row r="61" spans="1:6" x14ac:dyDescent="0.25">
      <c r="A61" s="10"/>
      <c r="B61" s="5" t="s">
        <v>111</v>
      </c>
      <c r="C61" s="6">
        <v>130000</v>
      </c>
      <c r="D61" s="6">
        <v>75000</v>
      </c>
      <c r="E61" s="6">
        <v>75000</v>
      </c>
      <c r="F61" s="4">
        <f t="shared" ref="F61" si="17">E61*100/D61</f>
        <v>100</v>
      </c>
    </row>
    <row r="62" spans="1:6" x14ac:dyDescent="0.25">
      <c r="A62" s="10" t="s">
        <v>70</v>
      </c>
      <c r="B62" s="5" t="s">
        <v>55</v>
      </c>
      <c r="C62" s="6">
        <f>C63+C64</f>
        <v>225500</v>
      </c>
      <c r="D62" s="6">
        <f t="shared" ref="D62:E62" si="18">D63+D64</f>
        <v>81500</v>
      </c>
      <c r="E62" s="6">
        <f t="shared" si="18"/>
        <v>78075.97</v>
      </c>
      <c r="F62" s="4">
        <f t="shared" si="1"/>
        <v>95.798736196319012</v>
      </c>
    </row>
    <row r="63" spans="1:6" x14ac:dyDescent="0.25">
      <c r="A63" s="10"/>
      <c r="B63" s="5" t="s">
        <v>56</v>
      </c>
      <c r="C63" s="6">
        <v>96000</v>
      </c>
      <c r="D63" s="6">
        <v>48000</v>
      </c>
      <c r="E63" s="6">
        <v>44739.8</v>
      </c>
      <c r="F63" s="4">
        <f t="shared" ref="F63:F64" si="19">E63*100/D63</f>
        <v>93.207916666666662</v>
      </c>
    </row>
    <row r="64" spans="1:6" x14ac:dyDescent="0.25">
      <c r="A64" s="10"/>
      <c r="B64" s="5" t="s">
        <v>97</v>
      </c>
      <c r="C64" s="6">
        <v>129500</v>
      </c>
      <c r="D64" s="6">
        <v>33500</v>
      </c>
      <c r="E64" s="6">
        <v>33336.17</v>
      </c>
      <c r="F64" s="4">
        <f t="shared" si="19"/>
        <v>99.5109552238806</v>
      </c>
    </row>
    <row r="65" spans="1:6" x14ac:dyDescent="0.25">
      <c r="A65" s="10"/>
      <c r="B65" s="3" t="s">
        <v>57</v>
      </c>
      <c r="C65" s="4">
        <f>C50+C41+C36+C31+C4</f>
        <v>75545767.810000002</v>
      </c>
      <c r="D65" s="4">
        <f>D50+D41+D36+D31+D4</f>
        <v>70873000</v>
      </c>
      <c r="E65" s="4">
        <f>E50+E41+E36+E31+E4</f>
        <v>20807783.209999997</v>
      </c>
      <c r="F65" s="4">
        <f t="shared" si="1"/>
        <v>29.359252761982699</v>
      </c>
    </row>
  </sheetData>
  <mergeCells count="5">
    <mergeCell ref="B1:B2"/>
    <mergeCell ref="C1:C2"/>
    <mergeCell ref="D1:D2"/>
    <mergeCell ref="E1:E2"/>
    <mergeCell ref="F1:F2"/>
  </mergeCells>
  <printOptions horizontalCentered="1"/>
  <pageMargins left="0.51181102362204722" right="0.51181102362204722" top="1.1811023622047245" bottom="1.1811023622047245" header="0.31496062992125984" footer="0.31496062992125984"/>
  <pageSetup paperSize="9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view="pageBreakPreview" topLeftCell="A10" zoomScaleNormal="100" zoomScaleSheetLayoutView="100" workbookViewId="0">
      <selection activeCell="A2" sqref="A2:E2"/>
    </sheetView>
  </sheetViews>
  <sheetFormatPr defaultRowHeight="15" x14ac:dyDescent="0.25"/>
  <cols>
    <col min="1" max="1" width="52.85546875" customWidth="1"/>
    <col min="2" max="2" width="10.5703125" customWidth="1"/>
    <col min="3" max="3" width="11.5703125" customWidth="1"/>
    <col min="4" max="4" width="11.28515625" customWidth="1"/>
    <col min="5" max="5" width="11.28515625" bestFit="1" customWidth="1"/>
    <col min="6" max="6" width="11.7109375" customWidth="1"/>
    <col min="7" max="7" width="10.5703125" bestFit="1" customWidth="1"/>
    <col min="8" max="8" width="10.85546875" bestFit="1" customWidth="1"/>
  </cols>
  <sheetData>
    <row r="1" spans="1:8" ht="15.75" x14ac:dyDescent="0.25">
      <c r="A1" s="36" t="s">
        <v>166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13"/>
      <c r="H2" s="7" t="s">
        <v>74</v>
      </c>
    </row>
    <row r="3" spans="1:8" ht="63.75" x14ac:dyDescent="0.25">
      <c r="A3" s="18" t="s">
        <v>75</v>
      </c>
      <c r="B3" s="18" t="s">
        <v>76</v>
      </c>
      <c r="C3" s="18" t="s">
        <v>152</v>
      </c>
      <c r="D3" s="18" t="s">
        <v>167</v>
      </c>
      <c r="E3" s="18" t="s">
        <v>168</v>
      </c>
      <c r="F3" s="18" t="s">
        <v>77</v>
      </c>
      <c r="G3" s="18" t="s">
        <v>78</v>
      </c>
      <c r="H3" s="18" t="s">
        <v>169</v>
      </c>
    </row>
    <row r="4" spans="1:8" ht="15.75" x14ac:dyDescent="0.25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</row>
    <row r="5" spans="1:8" s="14" customFormat="1" ht="51" x14ac:dyDescent="0.25">
      <c r="A5" s="19" t="s">
        <v>79</v>
      </c>
      <c r="B5" s="20" t="s">
        <v>80</v>
      </c>
      <c r="C5" s="21">
        <f>C6+C7+C8</f>
        <v>404660.44999999995</v>
      </c>
      <c r="D5" s="21">
        <f t="shared" ref="D5:E5" si="0">D6+D7+D8</f>
        <v>404660.44999999995</v>
      </c>
      <c r="E5" s="21">
        <f t="shared" si="0"/>
        <v>0</v>
      </c>
      <c r="F5" s="21">
        <f>F6+F7+F8</f>
        <v>404660.44999999995</v>
      </c>
      <c r="G5" s="21">
        <f>E5*100/C5</f>
        <v>0</v>
      </c>
      <c r="H5" s="21">
        <f t="shared" ref="H5:H13" si="1">E5*100/D5</f>
        <v>0</v>
      </c>
    </row>
    <row r="6" spans="1:8" ht="76.5" x14ac:dyDescent="0.25">
      <c r="A6" s="22" t="s">
        <v>81</v>
      </c>
      <c r="B6" s="23" t="s">
        <v>82</v>
      </c>
      <c r="C6" s="24">
        <v>206052.45</v>
      </c>
      <c r="D6" s="24">
        <v>206052.45</v>
      </c>
      <c r="E6" s="24">
        <v>0</v>
      </c>
      <c r="F6" s="24">
        <f>C6-E6</f>
        <v>206052.45</v>
      </c>
      <c r="G6" s="25">
        <f t="shared" ref="G6:G27" si="2">E6*100/C6</f>
        <v>0</v>
      </c>
      <c r="H6" s="25">
        <f t="shared" si="1"/>
        <v>0</v>
      </c>
    </row>
    <row r="7" spans="1:8" ht="51" x14ac:dyDescent="0.25">
      <c r="A7" s="22" t="s">
        <v>83</v>
      </c>
      <c r="B7" s="23" t="s">
        <v>84</v>
      </c>
      <c r="C7" s="24">
        <v>178375.02</v>
      </c>
      <c r="D7" s="24">
        <v>178375.02</v>
      </c>
      <c r="E7" s="24">
        <v>0</v>
      </c>
      <c r="F7" s="24">
        <f t="shared" ref="F7:F8" si="3">C7-E7</f>
        <v>178375.02</v>
      </c>
      <c r="G7" s="25">
        <f t="shared" si="2"/>
        <v>0</v>
      </c>
      <c r="H7" s="25">
        <f t="shared" si="1"/>
        <v>0</v>
      </c>
    </row>
    <row r="8" spans="1:8" ht="38.25" x14ac:dyDescent="0.25">
      <c r="A8" s="22" t="s">
        <v>85</v>
      </c>
      <c r="B8" s="23" t="s">
        <v>86</v>
      </c>
      <c r="C8" s="24">
        <v>20232.98</v>
      </c>
      <c r="D8" s="24">
        <v>20232.98</v>
      </c>
      <c r="E8" s="24">
        <v>0</v>
      </c>
      <c r="F8" s="24">
        <f t="shared" si="3"/>
        <v>20232.98</v>
      </c>
      <c r="G8" s="25">
        <f t="shared" si="2"/>
        <v>0</v>
      </c>
      <c r="H8" s="25">
        <f t="shared" si="1"/>
        <v>0</v>
      </c>
    </row>
    <row r="9" spans="1:8" s="14" customFormat="1" ht="51" x14ac:dyDescent="0.25">
      <c r="A9" s="19" t="s">
        <v>87</v>
      </c>
      <c r="B9" s="20" t="s">
        <v>88</v>
      </c>
      <c r="C9" s="21">
        <f>C10+C11</f>
        <v>64931086.189999998</v>
      </c>
      <c r="D9" s="21">
        <f t="shared" ref="D9:F9" si="4">D10+D11</f>
        <v>64931086.189999998</v>
      </c>
      <c r="E9" s="21">
        <f t="shared" si="4"/>
        <v>16936092.879999999</v>
      </c>
      <c r="F9" s="21">
        <f t="shared" si="4"/>
        <v>47994993.309999995</v>
      </c>
      <c r="G9" s="21">
        <f>E9*100/C9</f>
        <v>26.083181221459867</v>
      </c>
      <c r="H9" s="21">
        <f t="shared" si="1"/>
        <v>26.083181221459867</v>
      </c>
    </row>
    <row r="10" spans="1:8" ht="38.25" x14ac:dyDescent="0.25">
      <c r="A10" s="22" t="s">
        <v>145</v>
      </c>
      <c r="B10" s="23" t="s">
        <v>146</v>
      </c>
      <c r="C10" s="24">
        <v>64606430.759999998</v>
      </c>
      <c r="D10" s="24">
        <v>64606430.759999998</v>
      </c>
      <c r="E10" s="24">
        <v>16851412.41</v>
      </c>
      <c r="F10" s="24">
        <f t="shared" ref="F10" si="5">C10-E10</f>
        <v>47755018.349999994</v>
      </c>
      <c r="G10" s="25">
        <f t="shared" ref="G10" si="6">E10*100/C10</f>
        <v>26.083181212408462</v>
      </c>
      <c r="H10" s="25">
        <f t="shared" si="1"/>
        <v>26.083181212408462</v>
      </c>
    </row>
    <row r="11" spans="1:8" ht="38.25" x14ac:dyDescent="0.25">
      <c r="A11" s="22" t="s">
        <v>85</v>
      </c>
      <c r="B11" s="23" t="s">
        <v>89</v>
      </c>
      <c r="C11" s="24">
        <v>324655.43</v>
      </c>
      <c r="D11" s="24">
        <v>324655.43</v>
      </c>
      <c r="E11" s="24">
        <v>84680.47</v>
      </c>
      <c r="F11" s="24">
        <f t="shared" ref="F11" si="7">C11-E11</f>
        <v>239974.96</v>
      </c>
      <c r="G11" s="25">
        <f t="shared" si="2"/>
        <v>26.083183022689624</v>
      </c>
      <c r="H11" s="25">
        <f t="shared" si="1"/>
        <v>26.083183022689624</v>
      </c>
    </row>
    <row r="12" spans="1:8" s="14" customFormat="1" ht="25.5" x14ac:dyDescent="0.25">
      <c r="A12" s="19" t="s">
        <v>153</v>
      </c>
      <c r="B12" s="20" t="s">
        <v>127</v>
      </c>
      <c r="C12" s="21">
        <f>C13</f>
        <v>1000</v>
      </c>
      <c r="D12" s="21">
        <f t="shared" ref="D12:E12" si="8">D13</f>
        <v>1000</v>
      </c>
      <c r="E12" s="21">
        <f t="shared" si="8"/>
        <v>0</v>
      </c>
      <c r="F12" s="21">
        <f>F13</f>
        <v>1000</v>
      </c>
      <c r="G12" s="21">
        <f>E12*100/C12</f>
        <v>0</v>
      </c>
      <c r="H12" s="21">
        <f t="shared" si="1"/>
        <v>0</v>
      </c>
    </row>
    <row r="13" spans="1:8" ht="38.25" x14ac:dyDescent="0.25">
      <c r="A13" s="22" t="s">
        <v>154</v>
      </c>
      <c r="B13" s="23" t="s">
        <v>128</v>
      </c>
      <c r="C13" s="24">
        <v>1000</v>
      </c>
      <c r="D13" s="24">
        <v>1000</v>
      </c>
      <c r="E13" s="24">
        <v>0</v>
      </c>
      <c r="F13" s="24">
        <f>C13-E13</f>
        <v>1000</v>
      </c>
      <c r="G13" s="25">
        <f t="shared" ref="G13" si="9">E13*100/C13</f>
        <v>0</v>
      </c>
      <c r="H13" s="25">
        <f t="shared" si="1"/>
        <v>0</v>
      </c>
    </row>
    <row r="14" spans="1:8" s="14" customFormat="1" ht="38.25" x14ac:dyDescent="0.25">
      <c r="A14" s="19" t="s">
        <v>130</v>
      </c>
      <c r="B14" s="20" t="s">
        <v>129</v>
      </c>
      <c r="C14" s="21">
        <f>C15</f>
        <v>1000</v>
      </c>
      <c r="D14" s="21">
        <f t="shared" ref="D14" si="10">D15</f>
        <v>0</v>
      </c>
      <c r="E14" s="21">
        <f t="shared" ref="E14" si="11">E15</f>
        <v>0</v>
      </c>
      <c r="F14" s="21">
        <f>F15</f>
        <v>1000</v>
      </c>
      <c r="G14" s="21">
        <f>E14*100/C14</f>
        <v>0</v>
      </c>
      <c r="H14" s="21" t="s">
        <v>5</v>
      </c>
    </row>
    <row r="15" spans="1:8" ht="38.25" x14ac:dyDescent="0.25">
      <c r="A15" s="22" t="s">
        <v>136</v>
      </c>
      <c r="B15" s="23" t="s">
        <v>131</v>
      </c>
      <c r="C15" s="24">
        <v>1000</v>
      </c>
      <c r="D15" s="24">
        <v>0</v>
      </c>
      <c r="E15" s="24">
        <v>0</v>
      </c>
      <c r="F15" s="24">
        <f>C15-E15</f>
        <v>1000</v>
      </c>
      <c r="G15" s="25">
        <f t="shared" ref="G15" si="12">E15*100/C15</f>
        <v>0</v>
      </c>
      <c r="H15" s="25" t="s">
        <v>5</v>
      </c>
    </row>
    <row r="16" spans="1:8" s="14" customFormat="1" ht="38.25" x14ac:dyDescent="0.25">
      <c r="A16" s="19" t="s">
        <v>134</v>
      </c>
      <c r="B16" s="20" t="s">
        <v>132</v>
      </c>
      <c r="C16" s="21">
        <f>C17</f>
        <v>1000</v>
      </c>
      <c r="D16" s="21">
        <f t="shared" ref="D16" si="13">D17</f>
        <v>0</v>
      </c>
      <c r="E16" s="21">
        <f t="shared" ref="E16" si="14">E17</f>
        <v>0</v>
      </c>
      <c r="F16" s="21">
        <f>F17</f>
        <v>1000</v>
      </c>
      <c r="G16" s="21">
        <f>E16*100/C16</f>
        <v>0</v>
      </c>
      <c r="H16" s="21" t="s">
        <v>5</v>
      </c>
    </row>
    <row r="17" spans="1:8" ht="51" x14ac:dyDescent="0.25">
      <c r="A17" s="22" t="s">
        <v>135</v>
      </c>
      <c r="B17" s="23" t="s">
        <v>133</v>
      </c>
      <c r="C17" s="24">
        <v>1000</v>
      </c>
      <c r="D17" s="24">
        <v>0</v>
      </c>
      <c r="E17" s="24">
        <v>0</v>
      </c>
      <c r="F17" s="24">
        <f>C17-E17</f>
        <v>1000</v>
      </c>
      <c r="G17" s="25">
        <f t="shared" ref="G17" si="15">E17*100/C17</f>
        <v>0</v>
      </c>
      <c r="H17" s="25" t="s">
        <v>5</v>
      </c>
    </row>
    <row r="18" spans="1:8" s="14" customFormat="1" ht="38.25" x14ac:dyDescent="0.25">
      <c r="A18" s="19" t="s">
        <v>115</v>
      </c>
      <c r="B18" s="20" t="s">
        <v>118</v>
      </c>
      <c r="C18" s="21">
        <f>C19+C20</f>
        <v>101000</v>
      </c>
      <c r="D18" s="21">
        <f>D19+D20</f>
        <v>0</v>
      </c>
      <c r="E18" s="21">
        <f>E19+E20</f>
        <v>0</v>
      </c>
      <c r="F18" s="21">
        <f>F19+F20</f>
        <v>101000</v>
      </c>
      <c r="G18" s="21">
        <f>E18*100/C18</f>
        <v>0</v>
      </c>
      <c r="H18" s="21" t="s">
        <v>5</v>
      </c>
    </row>
    <row r="19" spans="1:8" ht="25.5" x14ac:dyDescent="0.25">
      <c r="A19" s="22" t="s">
        <v>116</v>
      </c>
      <c r="B19" s="23" t="s">
        <v>119</v>
      </c>
      <c r="C19" s="24">
        <v>1000</v>
      </c>
      <c r="D19" s="24">
        <v>0</v>
      </c>
      <c r="E19" s="24">
        <v>0</v>
      </c>
      <c r="F19" s="24">
        <f>C19-E19</f>
        <v>1000</v>
      </c>
      <c r="G19" s="25">
        <f t="shared" ref="G19:G20" si="16">E19*100/C19</f>
        <v>0</v>
      </c>
      <c r="H19" s="25" t="s">
        <v>5</v>
      </c>
    </row>
    <row r="20" spans="1:8" ht="38.25" x14ac:dyDescent="0.25">
      <c r="A20" s="22" t="s">
        <v>117</v>
      </c>
      <c r="B20" s="23" t="s">
        <v>120</v>
      </c>
      <c r="C20" s="24">
        <v>100000</v>
      </c>
      <c r="D20" s="24">
        <v>0</v>
      </c>
      <c r="E20" s="24">
        <v>0</v>
      </c>
      <c r="F20" s="24">
        <f t="shared" ref="F20" si="17">C20-E20</f>
        <v>100000</v>
      </c>
      <c r="G20" s="25">
        <f t="shared" si="16"/>
        <v>0</v>
      </c>
      <c r="H20" s="25" t="s">
        <v>5</v>
      </c>
    </row>
    <row r="21" spans="1:8" s="14" customFormat="1" ht="51" hidden="1" x14ac:dyDescent="0.25">
      <c r="A21" s="19" t="s">
        <v>124</v>
      </c>
      <c r="B21" s="20" t="s">
        <v>121</v>
      </c>
      <c r="C21" s="21">
        <f>C22+C23</f>
        <v>0</v>
      </c>
      <c r="D21" s="21">
        <f>D22+D23</f>
        <v>0</v>
      </c>
      <c r="E21" s="21">
        <f>E22+E23</f>
        <v>0</v>
      </c>
      <c r="F21" s="21">
        <f>F22+F23</f>
        <v>0</v>
      </c>
      <c r="G21" s="21" t="e">
        <f>E21*100/C21</f>
        <v>#DIV/0!</v>
      </c>
      <c r="H21" s="21" t="e">
        <f t="shared" ref="H21:H26" si="18">E21*100/D21</f>
        <v>#DIV/0!</v>
      </c>
    </row>
    <row r="22" spans="1:8" ht="51" hidden="1" x14ac:dyDescent="0.25">
      <c r="A22" s="22" t="s">
        <v>125</v>
      </c>
      <c r="B22" s="23" t="s">
        <v>122</v>
      </c>
      <c r="C22" s="24"/>
      <c r="D22" s="24"/>
      <c r="E22" s="24"/>
      <c r="F22" s="24">
        <f>C22-E22</f>
        <v>0</v>
      </c>
      <c r="G22" s="25" t="e">
        <f t="shared" ref="G22:G23" si="19">E22*100/C22</f>
        <v>#DIV/0!</v>
      </c>
      <c r="H22" s="25" t="e">
        <f t="shared" si="18"/>
        <v>#DIV/0!</v>
      </c>
    </row>
    <row r="23" spans="1:8" ht="51" hidden="1" x14ac:dyDescent="0.25">
      <c r="A23" s="22" t="s">
        <v>126</v>
      </c>
      <c r="B23" s="23" t="s">
        <v>123</v>
      </c>
      <c r="C23" s="24"/>
      <c r="D23" s="24"/>
      <c r="E23" s="24"/>
      <c r="F23" s="24">
        <f t="shared" ref="F23" si="20">C23-E23</f>
        <v>0</v>
      </c>
      <c r="G23" s="25" t="e">
        <f t="shared" si="19"/>
        <v>#DIV/0!</v>
      </c>
      <c r="H23" s="25" t="e">
        <f t="shared" si="18"/>
        <v>#DIV/0!</v>
      </c>
    </row>
    <row r="24" spans="1:8" s="14" customFormat="1" ht="38.25" hidden="1" x14ac:dyDescent="0.25">
      <c r="A24" s="19" t="s">
        <v>140</v>
      </c>
      <c r="B24" s="20" t="s">
        <v>137</v>
      </c>
      <c r="C24" s="21">
        <f>C25+C26</f>
        <v>0</v>
      </c>
      <c r="D24" s="21">
        <f>D25+D26</f>
        <v>0</v>
      </c>
      <c r="E24" s="21">
        <f>E25+E26</f>
        <v>0</v>
      </c>
      <c r="F24" s="21">
        <f>F25+F26</f>
        <v>0</v>
      </c>
      <c r="G24" s="21" t="e">
        <f>E24*100/C24</f>
        <v>#DIV/0!</v>
      </c>
      <c r="H24" s="21" t="e">
        <f t="shared" si="18"/>
        <v>#DIV/0!</v>
      </c>
    </row>
    <row r="25" spans="1:8" ht="38.25" hidden="1" x14ac:dyDescent="0.25">
      <c r="A25" s="22" t="s">
        <v>141</v>
      </c>
      <c r="B25" s="23" t="s">
        <v>138</v>
      </c>
      <c r="C25" s="24"/>
      <c r="D25" s="24"/>
      <c r="E25" s="24"/>
      <c r="F25" s="24">
        <f>C25-E25</f>
        <v>0</v>
      </c>
      <c r="G25" s="25" t="e">
        <f t="shared" ref="G25:G26" si="21">E25*100/C25</f>
        <v>#DIV/0!</v>
      </c>
      <c r="H25" s="25" t="e">
        <f t="shared" si="18"/>
        <v>#DIV/0!</v>
      </c>
    </row>
    <row r="26" spans="1:8" ht="38.25" hidden="1" x14ac:dyDescent="0.25">
      <c r="A26" s="22" t="s">
        <v>142</v>
      </c>
      <c r="B26" s="23" t="s">
        <v>139</v>
      </c>
      <c r="C26" s="24"/>
      <c r="D26" s="24"/>
      <c r="E26" s="24"/>
      <c r="F26" s="24">
        <f t="shared" ref="F26" si="22">C26-E26</f>
        <v>0</v>
      </c>
      <c r="G26" s="25" t="e">
        <f t="shared" si="21"/>
        <v>#DIV/0!</v>
      </c>
      <c r="H26" s="25" t="e">
        <f t="shared" si="18"/>
        <v>#DIV/0!</v>
      </c>
    </row>
    <row r="27" spans="1:8" s="15" customFormat="1" x14ac:dyDescent="0.25">
      <c r="A27" s="26" t="s">
        <v>90</v>
      </c>
      <c r="B27" s="27"/>
      <c r="C27" s="28">
        <f>C9+C5+C12+C14+C16+C18+C21+C24</f>
        <v>65439746.640000001</v>
      </c>
      <c r="D27" s="28">
        <f t="shared" ref="D27:F27" si="23">D9+D5+D12+D14+D16+D18+D21+D24</f>
        <v>65336746.640000001</v>
      </c>
      <c r="E27" s="28">
        <f t="shared" si="23"/>
        <v>16936092.879999999</v>
      </c>
      <c r="F27" s="28">
        <f t="shared" si="23"/>
        <v>48503653.759999998</v>
      </c>
      <c r="G27" s="28">
        <f t="shared" si="2"/>
        <v>25.88043773025219</v>
      </c>
      <c r="H27" s="28">
        <f>E27*100/D27</f>
        <v>25.921236901060368</v>
      </c>
    </row>
    <row r="28" spans="1:8" ht="15.75" x14ac:dyDescent="0.25">
      <c r="A28" s="16"/>
    </row>
    <row r="29" spans="1:8" x14ac:dyDescent="0.25">
      <c r="A29" s="17"/>
      <c r="C29" s="37"/>
      <c r="D29" s="37"/>
      <c r="G29" s="37"/>
      <c r="H29" s="37"/>
    </row>
  </sheetData>
  <mergeCells count="3">
    <mergeCell ref="A1:H1"/>
    <mergeCell ref="C29:D29"/>
    <mergeCell ref="G29:H29"/>
  </mergeCells>
  <printOptions horizontalCentered="1"/>
  <pageMargins left="0.51181102362204722" right="0.51181102362204722" top="1.1417322834645669" bottom="0.9842519685039370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Муниц.программы</vt:lpstr>
      <vt:lpstr>Доходы!_Toc370156103</vt:lpstr>
      <vt:lpstr>Доходы!Заголовки_для_печати</vt:lpstr>
      <vt:lpstr>Муниц.программы!Заголовки_для_печати</vt:lpstr>
      <vt:lpstr>Расходы!Заголовки_для_печати</vt:lpstr>
      <vt:lpstr>Муниц.программы!Область_печати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Алёна</cp:lastModifiedBy>
  <cp:lastPrinted>2020-07-10T06:33:15Z</cp:lastPrinted>
  <dcterms:created xsi:type="dcterms:W3CDTF">2018-10-25T23:39:07Z</dcterms:created>
  <dcterms:modified xsi:type="dcterms:W3CDTF">2020-07-10T06:33:37Z</dcterms:modified>
</cp:coreProperties>
</file>